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 교사임용\26. 2026임용\10. 1차시험\2. 원서접수\"/>
    </mc:Choice>
  </mc:AlternateContent>
  <xr:revisionPtr revIDLastSave="0" documentId="8_{6056E7B8-BD5E-4437-91E4-D4F8BFB445DD}" xr6:coauthVersionLast="36" xr6:coauthVersionMax="36" xr10:uidLastSave="{00000000-0000-0000-0000-000000000000}"/>
  <bookViews>
    <workbookView xWindow="480" yWindow="180" windowWidth="15480" windowHeight="11520" xr2:uid="{00000000-000D-0000-FFFF-FFFF00000000}"/>
  </bookViews>
  <sheets>
    <sheet name="총괄" sheetId="6" r:id="rId1"/>
    <sheet name="공립" sheetId="4" r:id="rId2"/>
    <sheet name="사립" sheetId="7" r:id="rId3"/>
  </sheets>
  <definedNames>
    <definedName name="_xlnm._FilterDatabase" localSheetId="1" hidden="1">공립!$A$4:$K$38</definedName>
    <definedName name="_xlnm._FilterDatabase" localSheetId="2" hidden="1">사립!$A$4:$H$74</definedName>
    <definedName name="_xlnm.Print_Titles" localSheetId="2">사립!$3:$4</definedName>
  </definedNames>
  <calcPr calcId="179021"/>
</workbook>
</file>

<file path=xl/calcChain.xml><?xml version="1.0" encoding="utf-8"?>
<calcChain xmlns="http://schemas.openxmlformats.org/spreadsheetml/2006/main">
  <c r="K38" i="4" l="1"/>
  <c r="I20" i="4" l="1"/>
  <c r="G38" i="4" l="1"/>
  <c r="F38" i="4" l="1"/>
  <c r="H5" i="4" l="1"/>
  <c r="E74" i="7" l="1"/>
  <c r="D8" i="6" s="1"/>
  <c r="J16" i="4" l="1"/>
  <c r="I16" i="4"/>
  <c r="G19" i="7" l="1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10" i="4"/>
  <c r="I30" i="4"/>
  <c r="J30" i="4"/>
  <c r="I31" i="4"/>
  <c r="J31" i="4"/>
  <c r="I32" i="4"/>
  <c r="J32" i="4"/>
  <c r="I33" i="4"/>
  <c r="J33" i="4"/>
  <c r="I34" i="4"/>
  <c r="J34" i="4"/>
  <c r="I35" i="4"/>
  <c r="J35" i="4"/>
  <c r="I36" i="4"/>
  <c r="J36" i="4"/>
  <c r="I37" i="4"/>
  <c r="J37" i="4"/>
  <c r="J38" i="4" l="1"/>
  <c r="H1" i="7"/>
  <c r="G56" i="7"/>
  <c r="C6" i="6"/>
  <c r="E6" i="6" l="1"/>
  <c r="F74" i="7"/>
  <c r="D74" i="7"/>
  <c r="C8" i="6" s="1"/>
  <c r="E8" i="6" s="1"/>
  <c r="H73" i="7"/>
  <c r="G73" i="7"/>
  <c r="H72" i="7"/>
  <c r="G72" i="7"/>
  <c r="H71" i="7"/>
  <c r="G71" i="7"/>
  <c r="H70" i="7"/>
  <c r="G70" i="7"/>
  <c r="H69" i="7"/>
  <c r="G69" i="7"/>
  <c r="H68" i="7"/>
  <c r="G68" i="7"/>
  <c r="H67" i="7"/>
  <c r="G67" i="7"/>
  <c r="H66" i="7"/>
  <c r="G66" i="7"/>
  <c r="H65" i="7"/>
  <c r="G65" i="7"/>
  <c r="H64" i="7"/>
  <c r="G64" i="7"/>
  <c r="H63" i="7"/>
  <c r="G63" i="7"/>
  <c r="H62" i="7"/>
  <c r="G62" i="7"/>
  <c r="H61" i="7"/>
  <c r="G61" i="7"/>
  <c r="H60" i="7"/>
  <c r="G60" i="7"/>
  <c r="H59" i="7"/>
  <c r="G59" i="7"/>
  <c r="H58" i="7"/>
  <c r="G58" i="7"/>
  <c r="H57" i="7"/>
  <c r="G57" i="7"/>
  <c r="H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18" i="7"/>
  <c r="G18" i="7"/>
  <c r="H17" i="7"/>
  <c r="G17" i="7"/>
  <c r="H16" i="7"/>
  <c r="G16" i="7"/>
  <c r="H15" i="7"/>
  <c r="G15" i="7"/>
  <c r="H14" i="7"/>
  <c r="G14" i="7"/>
  <c r="H13" i="7"/>
  <c r="G13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G74" i="7" l="1"/>
  <c r="H74" i="7"/>
  <c r="I28" i="4"/>
  <c r="J28" i="4"/>
  <c r="I29" i="4"/>
  <c r="J29" i="4"/>
  <c r="I27" i="4"/>
  <c r="J27" i="4"/>
  <c r="I25" i="4" l="1"/>
  <c r="J25" i="4"/>
  <c r="I26" i="4"/>
  <c r="J26" i="4"/>
  <c r="J5" i="4" l="1"/>
  <c r="K1" i="4"/>
  <c r="C38" i="4"/>
  <c r="J19" i="4"/>
  <c r="J8" i="4"/>
  <c r="J12" i="4"/>
  <c r="J18" i="4"/>
  <c r="J23" i="4"/>
  <c r="J14" i="4"/>
  <c r="J6" i="4"/>
  <c r="J9" i="4"/>
  <c r="J24" i="4"/>
  <c r="J7" i="4"/>
  <c r="J17" i="4"/>
  <c r="J11" i="4"/>
  <c r="J21" i="4"/>
  <c r="J15" i="4"/>
  <c r="J10" i="4"/>
  <c r="J22" i="4"/>
  <c r="J13" i="4"/>
  <c r="J20" i="4"/>
  <c r="I5" i="4"/>
  <c r="I19" i="4"/>
  <c r="I8" i="4"/>
  <c r="I12" i="4"/>
  <c r="I18" i="4"/>
  <c r="I23" i="4"/>
  <c r="I14" i="4"/>
  <c r="I6" i="4"/>
  <c r="I9" i="4"/>
  <c r="I24" i="4"/>
  <c r="I7" i="4"/>
  <c r="I17" i="4"/>
  <c r="I11" i="4"/>
  <c r="I21" i="4"/>
  <c r="I15" i="4"/>
  <c r="I10" i="4"/>
  <c r="I22" i="4"/>
  <c r="I13" i="4"/>
  <c r="H8" i="4"/>
  <c r="H6" i="4"/>
  <c r="H9" i="4"/>
  <c r="H7" i="4"/>
  <c r="C5" i="6" l="1"/>
  <c r="C7" i="6" s="1"/>
  <c r="C9" i="6" s="1"/>
  <c r="E38" i="4"/>
  <c r="I38" i="4"/>
  <c r="H38" i="4"/>
  <c r="D7" i="6"/>
  <c r="E7" i="6" l="1"/>
  <c r="E5" i="6"/>
  <c r="D9" i="6"/>
  <c r="E9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4" authorId="0" shapeId="0" xr:uid="{00000000-0006-0000-0200-000001000000}">
      <text>
        <r>
          <rPr>
            <b/>
            <sz val="9"/>
            <color indexed="81"/>
            <rFont val="돋움"/>
            <family val="3"/>
            <charset val="129"/>
          </rPr>
          <t>사립</t>
        </r>
      </text>
    </comment>
    <comment ref="F4" authorId="0" shapeId="0" xr:uid="{00000000-0006-0000-0200-000002000000}">
      <text>
        <r>
          <rPr>
            <b/>
            <sz val="9"/>
            <color indexed="81"/>
            <rFont val="돋움"/>
            <family val="3"/>
            <charset val="129"/>
          </rPr>
          <t>사립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공립</t>
        </r>
      </text>
    </comment>
  </commentList>
</comments>
</file>

<file path=xl/sharedStrings.xml><?xml version="1.0" encoding="utf-8"?>
<sst xmlns="http://schemas.openxmlformats.org/spreadsheetml/2006/main" count="176" uniqueCount="103">
  <si>
    <t>일반</t>
  </si>
  <si>
    <t>합계</t>
    <phoneticPr fontId="32" type="noConversion"/>
  </si>
  <si>
    <t>연번</t>
    <phoneticPr fontId="32" type="noConversion"/>
  </si>
  <si>
    <t>계</t>
    <phoneticPr fontId="32" type="noConversion"/>
  </si>
  <si>
    <t>일반</t>
    <phoneticPr fontId="32" type="noConversion"/>
  </si>
  <si>
    <t>선발 예정 과목</t>
    <phoneticPr fontId="32" type="noConversion"/>
  </si>
  <si>
    <t>선발 예정 인원(명)</t>
    <phoneticPr fontId="32" type="noConversion"/>
  </si>
  <si>
    <t>장애</t>
    <phoneticPr fontId="32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</si>
  <si>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</si>
  <si>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</si>
  <si>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</si>
  <si>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</si>
  <si>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</si>
  <si>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</si>
  <si>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</si>
  <si>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</si>
  <si>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</si>
  <si>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체육</t>
  </si>
  <si>
    <t>음악</t>
  </si>
  <si>
    <t>미술</t>
  </si>
  <si>
    <t>영어</t>
  </si>
  <si>
    <t>기술</t>
  </si>
  <si>
    <t>가정</t>
  </si>
  <si>
    <t>보건</t>
  </si>
  <si>
    <t>사서</t>
  </si>
  <si>
    <t>전문상담</t>
  </si>
  <si>
    <t>영양</t>
  </si>
  <si>
    <t>특수(중등)</t>
  </si>
  <si>
    <t>1순위 지원자(명)</t>
    <phoneticPr fontId="32" type="noConversion"/>
  </si>
  <si>
    <t>1순위 경쟁률</t>
    <phoneticPr fontId="32" type="noConversion"/>
  </si>
  <si>
    <t>여양고</t>
  </si>
  <si>
    <t>순천매산중</t>
  </si>
  <si>
    <t>순천효천고</t>
  </si>
  <si>
    <t>전기</t>
  </si>
  <si>
    <t>기계</t>
  </si>
  <si>
    <t>□ 공립</t>
    <phoneticPr fontId="34" type="noConversion"/>
  </si>
  <si>
    <t>장애*</t>
    <phoneticPr fontId="32" type="noConversion"/>
  </si>
  <si>
    <t>목포정명여고</t>
  </si>
  <si>
    <t>여수중앙여고</t>
  </si>
  <si>
    <t>구  분</t>
    <phoneticPr fontId="32" type="noConversion"/>
  </si>
  <si>
    <t>선발예정인원</t>
    <phoneticPr fontId="32" type="noConversion"/>
  </si>
  <si>
    <t>지원자</t>
    <phoneticPr fontId="32" type="noConversion"/>
  </si>
  <si>
    <t>경쟁률</t>
    <phoneticPr fontId="32" type="noConversion"/>
  </si>
  <si>
    <t>공   립</t>
    <phoneticPr fontId="32" type="noConversion"/>
  </si>
  <si>
    <t>일  반</t>
    <phoneticPr fontId="32" type="noConversion"/>
  </si>
  <si>
    <t>장  애</t>
    <phoneticPr fontId="32" type="noConversion"/>
  </si>
  <si>
    <t>소  계</t>
    <phoneticPr fontId="32" type="noConversion"/>
  </si>
  <si>
    <t>사립(1순위)</t>
    <phoneticPr fontId="32" type="noConversion"/>
  </si>
  <si>
    <t>계</t>
    <phoneticPr fontId="32" type="noConversion"/>
  </si>
  <si>
    <t xml:space="preserve"> ※ 과목별, 법인(학교)별 세부내역은 별도 SHEET(공립, 사립)를 참조하시기 바랍니다.</t>
    <phoneticPr fontId="32" type="noConversion"/>
  </si>
  <si>
    <t>□ 총괄</t>
    <phoneticPr fontId="34" type="noConversion"/>
  </si>
  <si>
    <t>문태중</t>
  </si>
  <si>
    <t>목포홍일고</t>
  </si>
  <si>
    <t>영흥고</t>
  </si>
  <si>
    <t>목포덕인고</t>
  </si>
  <si>
    <t>한영고</t>
  </si>
  <si>
    <t>예당고</t>
  </si>
  <si>
    <t>한문</t>
  </si>
  <si>
    <t>일본어</t>
  </si>
  <si>
    <t>전자</t>
  </si>
  <si>
    <t>□ 사립</t>
    <phoneticPr fontId="32" type="noConversion"/>
  </si>
  <si>
    <t>연번</t>
    <phoneticPr fontId="32" type="noConversion"/>
  </si>
  <si>
    <t>학교명</t>
    <phoneticPr fontId="32" type="noConversion"/>
  </si>
  <si>
    <t>과목</t>
    <phoneticPr fontId="32" type="noConversion"/>
  </si>
  <si>
    <t>선발예정인원</t>
    <phoneticPr fontId="32" type="noConversion"/>
  </si>
  <si>
    <t>지원자</t>
    <phoneticPr fontId="32" type="noConversion"/>
  </si>
  <si>
    <t>경쟁률</t>
    <phoneticPr fontId="32" type="noConversion"/>
  </si>
  <si>
    <t>1순위</t>
    <phoneticPr fontId="32" type="noConversion"/>
  </si>
  <si>
    <t>2순위</t>
    <phoneticPr fontId="32" type="noConversion"/>
  </si>
  <si>
    <t>독일어</t>
  </si>
  <si>
    <t>프랑스어</t>
  </si>
  <si>
    <t>중국어</t>
  </si>
  <si>
    <t>상업</t>
  </si>
  <si>
    <t>미용</t>
  </si>
  <si>
    <t>영흥중</t>
  </si>
  <si>
    <t>목포덕인중</t>
  </si>
  <si>
    <t>목포혜인여중</t>
  </si>
  <si>
    <t>도덕‧윤리</t>
  </si>
  <si>
    <t>목포혜인여고</t>
  </si>
  <si>
    <t>목포정명여중</t>
  </si>
  <si>
    <t>순천강남여고</t>
  </si>
  <si>
    <t>금성고</t>
  </si>
  <si>
    <t>광양제철중</t>
  </si>
  <si>
    <t>창평고</t>
  </si>
  <si>
    <t>벌교여고</t>
  </si>
  <si>
    <t>전남예술고</t>
  </si>
  <si>
    <t>함평고</t>
  </si>
  <si>
    <t>정보‧컴퓨터</t>
  </si>
  <si>
    <t>해룡고</t>
  </si>
  <si>
    <t>목포여상고</t>
  </si>
  <si>
    <t>진성여고</t>
  </si>
  <si>
    <t>영산고</t>
  </si>
  <si>
    <t>백제고</t>
  </si>
  <si>
    <t>한빛고</t>
  </si>
  <si>
    <t>시종중</t>
  </si>
  <si>
    <t>의신중</t>
  </si>
  <si>
    <t>진도중</t>
  </si>
  <si>
    <t>목포인성학교</t>
  </si>
  <si>
    <t>합계</t>
    <phoneticPr fontId="32" type="noConversion"/>
  </si>
  <si>
    <t>도덕・윤리</t>
  </si>
  <si>
    <t>정보・컴퓨터</t>
  </si>
  <si>
    <t>식물자원・조경</t>
  </si>
  <si>
    <t>2026학년도 전라남도 중등학교 교사 임용시험 접수현황(최종)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</si>
</sst>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\(0.0\);[Red]&quot;(△0.0)&quot;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&quot;A$&quot;\ #,##0.0\ ;&quot;$&quot;\-#,##0.0"/>
    <numFmt numFmtId="182" formatCode="&quot;$&quot;#,##0.00;\(&quot;$&quot;#,##0.00\)"/>
    <numFmt numFmtId="183" formatCode="[Red]#,##0"/>
    <numFmt numFmtId="184" formatCode="&quot;$&quot;#,##0_);[Red]\(&quot;$&quot;#,##0\)"/>
    <numFmt numFmtId="185" formatCode="0.00&quot; : 1&quot;"/>
    <numFmt numFmtId="186" formatCode="\(##\)"/>
  </numFmts>
  <fonts count="61">
    <font>
      <sz val="11"/>
      <color theme="1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color indexed="8"/>
      <name val="Impact"/>
      <family val="2"/>
    </font>
    <font>
      <sz val="10"/>
      <name val="Arial"/>
      <family val="2"/>
    </font>
    <font>
      <sz val="10"/>
      <name val="굴림체"/>
      <family val="3"/>
      <charset val="129"/>
    </font>
    <font>
      <b/>
      <sz val="12"/>
      <name val="Arial"/>
      <family val="2"/>
    </font>
    <font>
      <sz val="12"/>
      <name val="???"/>
      <family val="1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0"/>
      <color indexed="14"/>
      <name val="돋움체"/>
      <family val="3"/>
      <charset val="129"/>
    </font>
    <font>
      <sz val="11"/>
      <name val="뼻뮝"/>
      <family val="3"/>
      <charset val="129"/>
    </font>
    <font>
      <sz val="17"/>
      <name val="바탕체"/>
      <family val="1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Times New Roman"/>
      <family val="1"/>
    </font>
    <font>
      <sz val="12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MS Sans Serif"/>
      <family val="2"/>
    </font>
    <font>
      <sz val="9"/>
      <name val="바탕체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맑은 고딕"/>
      <family val="3"/>
      <charset val="129"/>
    </font>
    <font>
      <sz val="14"/>
      <name val="HY울릉도M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0000CC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ajor"/>
    </font>
    <font>
      <sz val="18"/>
      <color theme="1"/>
      <name val="맑은 고딕"/>
      <family val="3"/>
      <charset val="129"/>
      <scheme val="major"/>
    </font>
    <font>
      <b/>
      <sz val="20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4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함초롬돋움"/>
      <family val="3"/>
      <charset val="129"/>
    </font>
    <font>
      <sz val="14"/>
      <color rgb="FF000000"/>
      <name val="맑은 고딕"/>
      <family val="3"/>
      <charset val="129"/>
      <scheme val="major"/>
    </font>
    <font>
      <sz val="14"/>
      <color indexed="8"/>
      <name val="맑은 고딕"/>
      <family val="2"/>
      <scheme val="minor"/>
    </font>
    <font>
      <sz val="14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>
      <alignment vertical="center"/>
    </xf>
    <xf numFmtId="0" fontId="3" fillId="0" borderId="0"/>
    <xf numFmtId="0" fontId="3" fillId="0" borderId="0"/>
    <xf numFmtId="0" fontId="8" fillId="0" borderId="0"/>
    <xf numFmtId="0" fontId="22" fillId="0" borderId="0"/>
    <xf numFmtId="9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15" fillId="0" borderId="0"/>
    <xf numFmtId="0" fontId="26" fillId="0" borderId="0"/>
    <xf numFmtId="0" fontId="2" fillId="0" borderId="0" applyFill="0" applyBorder="0" applyAlignment="0"/>
    <xf numFmtId="0" fontId="16" fillId="0" borderId="0"/>
    <xf numFmtId="0" fontId="4" fillId="2" borderId="1">
      <alignment horizontal="center" wrapText="1"/>
    </xf>
    <xf numFmtId="38" fontId="5" fillId="0" borderId="0" applyFont="0" applyFill="0" applyBorder="0" applyAlignment="0" applyProtection="0"/>
    <xf numFmtId="182" fontId="29" fillId="0" borderId="0"/>
    <xf numFmtId="0" fontId="5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 applyNumberFormat="0" applyAlignment="0">
      <alignment horizontal="left"/>
    </xf>
    <xf numFmtId="184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15" fontId="5" fillId="0" borderId="0"/>
    <xf numFmtId="181" fontId="29" fillId="0" borderId="0"/>
    <xf numFmtId="0" fontId="18" fillId="0" borderId="0" applyNumberFormat="0" applyAlignment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7" fillId="0" borderId="2" applyNumberFormat="0" applyAlignment="0" applyProtection="0">
      <alignment horizontal="left" vertical="center"/>
    </xf>
    <xf numFmtId="0" fontId="7" fillId="0" borderId="3">
      <alignment horizontal="left" vertical="center"/>
    </xf>
    <xf numFmtId="10" fontId="19" fillId="3" borderId="4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5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3" fillId="0" borderId="0"/>
    <xf numFmtId="0" fontId="5" fillId="0" borderId="0"/>
    <xf numFmtId="10" fontId="5" fillId="0" borderId="0" applyFont="0" applyFill="0" applyBorder="0" applyAlignment="0" applyProtection="0"/>
    <xf numFmtId="30" fontId="30" fillId="0" borderId="0" applyNumberFormat="0" applyFill="0" applyBorder="0" applyAlignment="0" applyProtection="0">
      <alignment horizontal="left"/>
    </xf>
    <xf numFmtId="0" fontId="21" fillId="0" borderId="0"/>
    <xf numFmtId="40" fontId="31" fillId="0" borderId="0" applyBorder="0">
      <alignment horizontal="right"/>
    </xf>
    <xf numFmtId="0" fontId="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183" fontId="23" fillId="0" borderId="6" applyBorder="0"/>
    <xf numFmtId="0" fontId="2" fillId="0" borderId="0">
      <alignment vertical="center"/>
    </xf>
    <xf numFmtId="41" fontId="3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5" fillId="0" borderId="0"/>
    <xf numFmtId="4" fontId="11" fillId="0" borderId="0">
      <protection locked="0"/>
    </xf>
    <xf numFmtId="0" fontId="2" fillId="0" borderId="0">
      <protection locked="0"/>
    </xf>
    <xf numFmtId="0" fontId="3" fillId="0" borderId="0"/>
    <xf numFmtId="0" fontId="14" fillId="0" borderId="0"/>
    <xf numFmtId="4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53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75" applyFont="1" applyFill="1" applyBorder="1" applyAlignment="1">
      <alignment horizontal="right" vertical="center"/>
    </xf>
    <xf numFmtId="0" fontId="39" fillId="0" borderId="0" xfId="0" applyFont="1">
      <alignment vertical="center"/>
    </xf>
    <xf numFmtId="0" fontId="40" fillId="0" borderId="0" xfId="0" applyFont="1" applyAlignment="1">
      <alignment vertical="center" shrinkToFit="1"/>
    </xf>
    <xf numFmtId="0" fontId="41" fillId="0" borderId="0" xfId="0" applyFont="1" applyAlignment="1">
      <alignment vertical="center"/>
    </xf>
    <xf numFmtId="0" fontId="42" fillId="0" borderId="0" xfId="75" applyFont="1" applyFill="1" applyBorder="1" applyAlignment="1">
      <alignment horizontal="right" vertical="center"/>
    </xf>
    <xf numFmtId="0" fontId="42" fillId="0" borderId="4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185" fontId="42" fillId="0" borderId="4" xfId="0" applyNumberFormat="1" applyFont="1" applyBorder="1" applyAlignment="1">
      <alignment horizontal="center" vertical="center"/>
    </xf>
    <xf numFmtId="0" fontId="44" fillId="0" borderId="0" xfId="0" applyFont="1">
      <alignment vertical="center"/>
    </xf>
    <xf numFmtId="0" fontId="36" fillId="0" borderId="0" xfId="0" applyFont="1">
      <alignment vertical="center"/>
    </xf>
    <xf numFmtId="0" fontId="46" fillId="0" borderId="13" xfId="0" applyFont="1" applyBorder="1" applyAlignment="1">
      <alignment horizontal="center" vertical="center" wrapText="1"/>
    </xf>
    <xf numFmtId="41" fontId="46" fillId="0" borderId="6" xfId="64" applyFont="1" applyBorder="1" applyAlignment="1">
      <alignment horizontal="left" vertical="center" wrapText="1"/>
    </xf>
    <xf numFmtId="41" fontId="47" fillId="4" borderId="6" xfId="64" applyFont="1" applyFill="1" applyBorder="1" applyAlignment="1">
      <alignment horizontal="left" vertical="center"/>
    </xf>
    <xf numFmtId="185" fontId="47" fillId="4" borderId="14" xfId="0" applyNumberFormat="1" applyFont="1" applyFill="1" applyBorder="1" applyAlignment="1">
      <alignment horizontal="center" vertical="center" shrinkToFit="1"/>
    </xf>
    <xf numFmtId="41" fontId="46" fillId="5" borderId="1" xfId="64" applyFont="1" applyFill="1" applyBorder="1" applyAlignment="1">
      <alignment horizontal="left" vertical="center" wrapText="1"/>
    </xf>
    <xf numFmtId="185" fontId="47" fillId="5" borderId="22" xfId="0" applyNumberFormat="1" applyFont="1" applyFill="1" applyBorder="1" applyAlignment="1">
      <alignment horizontal="center" vertical="center" shrinkToFit="1"/>
    </xf>
    <xf numFmtId="0" fontId="46" fillId="5" borderId="13" xfId="0" applyFont="1" applyFill="1" applyBorder="1" applyAlignment="1">
      <alignment horizontal="center" vertical="center" wrapText="1"/>
    </xf>
    <xf numFmtId="41" fontId="46" fillId="5" borderId="6" xfId="64" applyFont="1" applyFill="1" applyBorder="1" applyAlignment="1">
      <alignment horizontal="left" vertical="center" wrapText="1"/>
    </xf>
    <xf numFmtId="41" fontId="47" fillId="5" borderId="6" xfId="64" applyFont="1" applyFill="1" applyBorder="1" applyAlignment="1">
      <alignment horizontal="left" vertical="center"/>
    </xf>
    <xf numFmtId="185" fontId="47" fillId="5" borderId="14" xfId="0" applyNumberFormat="1" applyFont="1" applyFill="1" applyBorder="1" applyAlignment="1">
      <alignment horizontal="center" vertical="center" shrinkToFit="1"/>
    </xf>
    <xf numFmtId="0" fontId="49" fillId="5" borderId="4" xfId="0" applyFont="1" applyFill="1" applyBorder="1" applyAlignment="1">
      <alignment horizontal="centerContinuous" vertical="center"/>
    </xf>
    <xf numFmtId="0" fontId="49" fillId="5" borderId="4" xfId="0" applyFont="1" applyFill="1" applyBorder="1" applyAlignment="1">
      <alignment horizontal="center" vertical="center"/>
    </xf>
    <xf numFmtId="185" fontId="49" fillId="5" borderId="4" xfId="0" applyNumberFormat="1" applyFont="1" applyFill="1" applyBorder="1" applyAlignment="1">
      <alignment horizontal="center" vertical="center"/>
    </xf>
    <xf numFmtId="41" fontId="39" fillId="0" borderId="0" xfId="64" applyFont="1" applyAlignment="1">
      <alignment horizontal="center" vertical="center"/>
    </xf>
    <xf numFmtId="41" fontId="39" fillId="0" borderId="0" xfId="64" applyFont="1" applyFill="1" applyBorder="1" applyAlignment="1">
      <alignment horizontal="center" vertical="center"/>
    </xf>
    <xf numFmtId="41" fontId="0" fillId="0" borderId="0" xfId="64" applyFont="1" applyAlignment="1">
      <alignment horizontal="center" vertical="center"/>
    </xf>
    <xf numFmtId="0" fontId="46" fillId="7" borderId="10" xfId="0" applyFont="1" applyFill="1" applyBorder="1" applyAlignment="1">
      <alignment horizontal="center" vertical="center" wrapText="1"/>
    </xf>
    <xf numFmtId="0" fontId="47" fillId="7" borderId="10" xfId="0" applyFont="1" applyFill="1" applyBorder="1" applyAlignment="1">
      <alignment horizontal="center" vertical="center"/>
    </xf>
    <xf numFmtId="0" fontId="47" fillId="7" borderId="11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 vertical="center"/>
    </xf>
    <xf numFmtId="0" fontId="37" fillId="0" borderId="27" xfId="73" applyNumberFormat="1" applyFont="1" applyFill="1" applyBorder="1" applyAlignment="1">
      <alignment horizontal="center" vertical="center" wrapText="1"/>
    </xf>
    <xf numFmtId="0" fontId="37" fillId="0" borderId="27" xfId="73" applyNumberFormat="1" applyFont="1" applyBorder="1" applyAlignment="1">
      <alignment horizontal="center" vertical="center" wrapText="1"/>
    </xf>
    <xf numFmtId="41" fontId="38" fillId="4" borderId="0" xfId="64" applyFont="1" applyFill="1" applyAlignment="1">
      <alignment horizontal="center" vertical="center"/>
    </xf>
    <xf numFmtId="0" fontId="42" fillId="4" borderId="4" xfId="0" applyFont="1" applyFill="1" applyBorder="1" applyAlignment="1">
      <alignment horizontal="center" vertical="center"/>
    </xf>
    <xf numFmtId="185" fontId="42" fillId="4" borderId="4" xfId="0" applyNumberFormat="1" applyFont="1" applyFill="1" applyBorder="1" applyAlignment="1">
      <alignment horizontal="center" vertical="center"/>
    </xf>
    <xf numFmtId="0" fontId="37" fillId="4" borderId="27" xfId="73" applyNumberFormat="1" applyFont="1" applyFill="1" applyBorder="1" applyAlignment="1">
      <alignment horizontal="center" vertical="center" wrapText="1"/>
    </xf>
    <xf numFmtId="41" fontId="46" fillId="4" borderId="4" xfId="64" applyFont="1" applyFill="1" applyBorder="1" applyAlignment="1">
      <alignment horizontal="left" vertical="center" wrapText="1"/>
    </xf>
    <xf numFmtId="41" fontId="47" fillId="4" borderId="4" xfId="64" applyFont="1" applyFill="1" applyBorder="1" applyAlignment="1">
      <alignment horizontal="left" vertical="center"/>
    </xf>
    <xf numFmtId="185" fontId="47" fillId="4" borderId="19" xfId="0" applyNumberFormat="1" applyFont="1" applyFill="1" applyBorder="1" applyAlignment="1">
      <alignment horizontal="center" vertical="center" shrinkToFit="1"/>
    </xf>
    <xf numFmtId="41" fontId="49" fillId="5" borderId="4" xfId="64" applyFont="1" applyFill="1" applyBorder="1" applyAlignment="1">
      <alignment horizontal="center" vertical="center"/>
    </xf>
    <xf numFmtId="0" fontId="45" fillId="0" borderId="0" xfId="0" applyFont="1">
      <alignment vertical="center"/>
    </xf>
    <xf numFmtId="0" fontId="54" fillId="7" borderId="7" xfId="75" applyFont="1" applyFill="1" applyBorder="1" applyAlignment="1">
      <alignment horizontal="center" vertical="center" shrinkToFit="1"/>
    </xf>
    <xf numFmtId="41" fontId="54" fillId="7" borderId="7" xfId="64" applyFont="1" applyFill="1" applyBorder="1" applyAlignment="1">
      <alignment horizontal="center" vertical="center" shrinkToFit="1"/>
    </xf>
    <xf numFmtId="0" fontId="54" fillId="7" borderId="7" xfId="75" applyNumberFormat="1" applyFont="1" applyFill="1" applyBorder="1" applyAlignment="1">
      <alignment horizontal="center" vertical="center" shrinkToFit="1"/>
    </xf>
    <xf numFmtId="0" fontId="41" fillId="0" borderId="6" xfId="0" applyFont="1" applyBorder="1" applyAlignment="1">
      <alignment horizontal="center" vertical="center"/>
    </xf>
    <xf numFmtId="0" fontId="55" fillId="4" borderId="6" xfId="0" applyFont="1" applyFill="1" applyBorder="1" applyAlignment="1">
      <alignment horizontal="center" vertical="center" wrapText="1"/>
    </xf>
    <xf numFmtId="0" fontId="56" fillId="6" borderId="6" xfId="0" applyFont="1" applyFill="1" applyBorder="1" applyAlignment="1">
      <alignment horizontal="center" vertical="center" wrapText="1"/>
    </xf>
    <xf numFmtId="186" fontId="57" fillId="6" borderId="6" xfId="0" applyNumberFormat="1" applyFont="1" applyFill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45" fillId="4" borderId="6" xfId="64" applyNumberFormat="1" applyFont="1" applyFill="1" applyBorder="1" applyAlignment="1">
      <alignment horizontal="center" vertical="center"/>
    </xf>
    <xf numFmtId="0" fontId="41" fillId="0" borderId="6" xfId="64" applyNumberFormat="1" applyFont="1" applyFill="1" applyBorder="1" applyAlignment="1">
      <alignment horizontal="center" vertical="center"/>
    </xf>
    <xf numFmtId="185" fontId="41" fillId="0" borderId="6" xfId="0" applyNumberFormat="1" applyFont="1" applyFill="1" applyBorder="1" applyAlignment="1">
      <alignment horizontal="center" vertical="center" shrinkToFit="1"/>
    </xf>
    <xf numFmtId="0" fontId="41" fillId="0" borderId="4" xfId="0" applyFont="1" applyBorder="1" applyAlignment="1">
      <alignment horizontal="center" vertical="center"/>
    </xf>
    <xf numFmtId="0" fontId="55" fillId="4" borderId="4" xfId="0" applyFont="1" applyFill="1" applyBorder="1" applyAlignment="1">
      <alignment horizontal="center" vertical="center" wrapText="1"/>
    </xf>
    <xf numFmtId="0" fontId="56" fillId="6" borderId="4" xfId="0" applyFont="1" applyFill="1" applyBorder="1" applyAlignment="1">
      <alignment horizontal="center" vertical="center" wrapText="1"/>
    </xf>
    <xf numFmtId="186" fontId="57" fillId="6" borderId="4" xfId="0" applyNumberFormat="1" applyFont="1" applyFill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 wrapText="1"/>
    </xf>
    <xf numFmtId="0" fontId="45" fillId="4" borderId="4" xfId="64" applyNumberFormat="1" applyFont="1" applyFill="1" applyBorder="1" applyAlignment="1">
      <alignment horizontal="center" vertical="center"/>
    </xf>
    <xf numFmtId="0" fontId="41" fillId="0" borderId="4" xfId="64" applyNumberFormat="1" applyFont="1" applyFill="1" applyBorder="1" applyAlignment="1">
      <alignment horizontal="center" vertical="center"/>
    </xf>
    <xf numFmtId="185" fontId="41" fillId="0" borderId="4" xfId="0" applyNumberFormat="1" applyFont="1" applyFill="1" applyBorder="1" applyAlignment="1">
      <alignment horizontal="center" vertical="center" shrinkToFit="1"/>
    </xf>
    <xf numFmtId="0" fontId="41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58" fillId="0" borderId="27" xfId="76" applyNumberFormat="1" applyFont="1" applyBorder="1" applyAlignment="1">
      <alignment horizontal="center" vertical="center" wrapText="1"/>
    </xf>
    <xf numFmtId="0" fontId="59" fillId="0" borderId="4" xfId="64" applyNumberFormat="1" applyFont="1" applyFill="1" applyBorder="1" applyAlignment="1" applyProtection="1">
      <alignment horizontal="center" vertical="center" wrapText="1"/>
      <protection locked="0"/>
    </xf>
    <xf numFmtId="0" fontId="41" fillId="5" borderId="4" xfId="0" applyFont="1" applyFill="1" applyBorder="1" applyAlignment="1">
      <alignment horizontal="centerContinuous" vertical="center"/>
    </xf>
    <xf numFmtId="0" fontId="60" fillId="5" borderId="4" xfId="0" applyFont="1" applyFill="1" applyBorder="1" applyAlignment="1">
      <alignment horizontal="centerContinuous" vertical="center"/>
    </xf>
    <xf numFmtId="3" fontId="60" fillId="5" borderId="4" xfId="64" applyNumberFormat="1" applyFont="1" applyFill="1" applyBorder="1" applyAlignment="1">
      <alignment horizontal="center" vertical="center"/>
    </xf>
    <xf numFmtId="185" fontId="60" fillId="5" borderId="4" xfId="0" applyNumberFormat="1" applyFont="1" applyFill="1" applyBorder="1" applyAlignment="1">
      <alignment horizontal="center" vertical="center" shrinkToFit="1"/>
    </xf>
    <xf numFmtId="0" fontId="46" fillId="7" borderId="8" xfId="0" applyFont="1" applyFill="1" applyBorder="1" applyAlignment="1">
      <alignment horizontal="center" vertical="center" wrapText="1"/>
    </xf>
    <xf numFmtId="0" fontId="46" fillId="7" borderId="9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4" borderId="17" xfId="0" applyFont="1" applyFill="1" applyBorder="1" applyAlignment="1">
      <alignment horizontal="center" vertical="center" wrapText="1"/>
    </xf>
    <xf numFmtId="0" fontId="46" fillId="4" borderId="18" xfId="0" applyFont="1" applyFill="1" applyBorder="1" applyAlignment="1">
      <alignment horizontal="center" vertical="center" wrapText="1"/>
    </xf>
    <xf numFmtId="0" fontId="46" fillId="5" borderId="20" xfId="0" applyFont="1" applyFill="1" applyBorder="1" applyAlignment="1">
      <alignment horizontal="center" vertical="center" wrapText="1"/>
    </xf>
    <xf numFmtId="0" fontId="46" fillId="5" borderId="21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shrinkToFit="1"/>
    </xf>
    <xf numFmtId="0" fontId="48" fillId="0" borderId="2" xfId="0" applyFont="1" applyBorder="1" applyAlignment="1">
      <alignment horizontal="center" vertical="center" shrinkToFit="1"/>
    </xf>
    <xf numFmtId="0" fontId="48" fillId="0" borderId="24" xfId="0" applyFont="1" applyBorder="1" applyAlignment="1">
      <alignment horizontal="center" vertical="center" shrinkToFit="1"/>
    </xf>
    <xf numFmtId="0" fontId="45" fillId="0" borderId="5" xfId="0" applyFont="1" applyBorder="1" applyAlignment="1">
      <alignment horizontal="right" vertical="center"/>
    </xf>
    <xf numFmtId="0" fontId="54" fillId="7" borderId="4" xfId="75" applyFont="1" applyFill="1" applyBorder="1" applyAlignment="1">
      <alignment horizontal="center" vertical="center" wrapText="1" shrinkToFit="1"/>
    </xf>
    <xf numFmtId="0" fontId="41" fillId="7" borderId="4" xfId="0" applyFont="1" applyFill="1" applyBorder="1">
      <alignment vertical="center"/>
    </xf>
    <xf numFmtId="0" fontId="33" fillId="0" borderId="0" xfId="75" applyFont="1" applyFill="1" applyBorder="1" applyAlignment="1">
      <alignment horizontal="center" vertical="center"/>
    </xf>
    <xf numFmtId="0" fontId="41" fillId="7" borderId="4" xfId="0" applyFont="1" applyFill="1" applyBorder="1" applyAlignment="1">
      <alignment horizontal="center" vertical="center"/>
    </xf>
    <xf numFmtId="0" fontId="41" fillId="7" borderId="7" xfId="0" applyFont="1" applyFill="1" applyBorder="1">
      <alignment vertical="center"/>
    </xf>
    <xf numFmtId="0" fontId="54" fillId="7" borderId="4" xfId="75" applyFont="1" applyFill="1" applyBorder="1" applyAlignment="1">
      <alignment horizontal="center" vertical="center" shrinkToFit="1"/>
    </xf>
    <xf numFmtId="0" fontId="41" fillId="7" borderId="7" xfId="0" applyFont="1" applyFill="1" applyBorder="1" applyAlignment="1">
      <alignment vertical="center" shrinkToFit="1"/>
    </xf>
    <xf numFmtId="0" fontId="54" fillId="7" borderId="4" xfId="75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38" fillId="7" borderId="4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center" vertical="center" wrapText="1"/>
    </xf>
    <xf numFmtId="0" fontId="38" fillId="7" borderId="4" xfId="0" applyFont="1" applyFill="1" applyBorder="1" applyAlignment="1">
      <alignment horizontal="center" vertical="center" shrinkToFit="1"/>
    </xf>
    <xf numFmtId="0" fontId="42" fillId="0" borderId="2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</cellXfs>
  <cellStyles count="77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??_?.????" xfId="3" xr:uid="{00000000-0005-0000-0000-000002000000}"/>
    <cellStyle name="¤@?e_TEST-1 " xfId="4" xr:uid="{00000000-0005-0000-0000-000003000000}"/>
    <cellStyle name="¹éºÐÀ²_±âÅ¸" xfId="5" xr:uid="{00000000-0005-0000-0000-000004000000}"/>
    <cellStyle name="A¨­￠￢￠O [0]_INQUIRY ￠?￥i¨u¡AAⓒ￢Aⓒª " xfId="6" xr:uid="{00000000-0005-0000-0000-000005000000}"/>
    <cellStyle name="A¨­￠￢￠O_INQUIRY ￠?￥i¨u¡AAⓒ￢Aⓒª " xfId="7" xr:uid="{00000000-0005-0000-0000-000006000000}"/>
    <cellStyle name="ÅëÈ­ [0]_±³À°°èÈ¹¼­" xfId="8" xr:uid="{00000000-0005-0000-0000-000007000000}"/>
    <cellStyle name="AeE­ [0]_INQUIRY ¿μ¾÷AßAø " xfId="9" xr:uid="{00000000-0005-0000-0000-000008000000}"/>
    <cellStyle name="ÅëÈ­_±³À°°èÈ¹¼­" xfId="10" xr:uid="{00000000-0005-0000-0000-000009000000}"/>
    <cellStyle name="AeE­_INQUIRY ¿μ¾÷AßAø " xfId="11" xr:uid="{00000000-0005-0000-0000-00000A000000}"/>
    <cellStyle name="AeE¡ⓒ [0]_INQUIRY ￠?￥i¨u¡AAⓒ￢Aⓒª " xfId="12" xr:uid="{00000000-0005-0000-0000-00000B000000}"/>
    <cellStyle name="AeE¡ⓒ_INQUIRY ￠?￥i¨u¡AAⓒ￢Aⓒª " xfId="13" xr:uid="{00000000-0005-0000-0000-00000C000000}"/>
    <cellStyle name="ÄÞ¸¶ [0]_±³À°°èÈ¹¼­" xfId="14" xr:uid="{00000000-0005-0000-0000-00000D000000}"/>
    <cellStyle name="AÞ¸¶ [0]_INQUIRY ¿μ¾÷AßAø " xfId="15" xr:uid="{00000000-0005-0000-0000-00000E000000}"/>
    <cellStyle name="ÄÞ¸¶_±³À°°èÈ¹¼­" xfId="16" xr:uid="{00000000-0005-0000-0000-00000F000000}"/>
    <cellStyle name="AÞ¸¶_INQUIRY ¿μ¾÷AßAø " xfId="17" xr:uid="{00000000-0005-0000-0000-000010000000}"/>
    <cellStyle name="C¡IA¨ª_¡ic¨u¡A¨￢I¨￢¡Æ AN¡Æe " xfId="18" xr:uid="{00000000-0005-0000-0000-000011000000}"/>
    <cellStyle name="Ç¥ÁØ_¿ù°£¿ä¾àº¸°í" xfId="19" xr:uid="{00000000-0005-0000-0000-000012000000}"/>
    <cellStyle name="C￥AØ_¿μ¾÷CoE² " xfId="20" xr:uid="{00000000-0005-0000-0000-000013000000}"/>
    <cellStyle name="Calc Currency (0)" xfId="21" xr:uid="{00000000-0005-0000-0000-000014000000}"/>
    <cellStyle name="category" xfId="22" xr:uid="{00000000-0005-0000-0000-000015000000}"/>
    <cellStyle name="Column Heading" xfId="23" xr:uid="{00000000-0005-0000-0000-000016000000}"/>
    <cellStyle name="Comma [0]" xfId="24" xr:uid="{00000000-0005-0000-0000-000017000000}"/>
    <cellStyle name="comma zerodec" xfId="25" xr:uid="{00000000-0005-0000-0000-000018000000}"/>
    <cellStyle name="Comma_ SG&amp;A Bridge " xfId="26" xr:uid="{00000000-0005-0000-0000-000019000000}"/>
    <cellStyle name="Comm뼬_E&amp;ONW2" xfId="27" xr:uid="{00000000-0005-0000-0000-00001A000000}"/>
    <cellStyle name="Copied" xfId="28" xr:uid="{00000000-0005-0000-0000-00001B000000}"/>
    <cellStyle name="Currency [0]" xfId="29" xr:uid="{00000000-0005-0000-0000-00001C000000}"/>
    <cellStyle name="Currency_ SG&amp;A Bridge " xfId="30" xr:uid="{00000000-0005-0000-0000-00001D000000}"/>
    <cellStyle name="Currency1" xfId="31" xr:uid="{00000000-0005-0000-0000-00001E000000}"/>
    <cellStyle name="DATE" xfId="32" xr:uid="{00000000-0005-0000-0000-00001F000000}"/>
    <cellStyle name="Dollar (zero dec)" xfId="33" xr:uid="{00000000-0005-0000-0000-000020000000}"/>
    <cellStyle name="Entered" xfId="34" xr:uid="{00000000-0005-0000-0000-000021000000}"/>
    <cellStyle name="Grey" xfId="35" xr:uid="{00000000-0005-0000-0000-000022000000}"/>
    <cellStyle name="HEADER" xfId="36" xr:uid="{00000000-0005-0000-0000-000023000000}"/>
    <cellStyle name="Header1" xfId="37" xr:uid="{00000000-0005-0000-0000-000024000000}"/>
    <cellStyle name="Header2" xfId="38" xr:uid="{00000000-0005-0000-0000-000025000000}"/>
    <cellStyle name="Input [yellow]" xfId="39" xr:uid="{00000000-0005-0000-0000-000026000000}"/>
    <cellStyle name="Milliers [0]_Arabian Spec" xfId="40" xr:uid="{00000000-0005-0000-0000-000027000000}"/>
    <cellStyle name="Milliers_Arabian Spec" xfId="41" xr:uid="{00000000-0005-0000-0000-000028000000}"/>
    <cellStyle name="Model" xfId="42" xr:uid="{00000000-0005-0000-0000-000029000000}"/>
    <cellStyle name="Mon?aire [0]_Arabian Spec" xfId="43" xr:uid="{00000000-0005-0000-0000-00002A000000}"/>
    <cellStyle name="Mon?aire_Arabian Spec" xfId="44" xr:uid="{00000000-0005-0000-0000-00002B000000}"/>
    <cellStyle name="Normal - Style1" xfId="45" xr:uid="{00000000-0005-0000-0000-00002C000000}"/>
    <cellStyle name="Normal_ SG&amp;A Bridge " xfId="46" xr:uid="{00000000-0005-0000-0000-00002D000000}"/>
    <cellStyle name="Percent [2]" xfId="47" xr:uid="{00000000-0005-0000-0000-00002E000000}"/>
    <cellStyle name="RevList" xfId="48" xr:uid="{00000000-0005-0000-0000-00002F000000}"/>
    <cellStyle name="subhead" xfId="49" xr:uid="{00000000-0005-0000-0000-000030000000}"/>
    <cellStyle name="Subtotal" xfId="50" xr:uid="{00000000-0005-0000-0000-000031000000}"/>
    <cellStyle name="고정소숫점" xfId="51" xr:uid="{00000000-0005-0000-0000-000032000000}"/>
    <cellStyle name="고정출력1" xfId="52" xr:uid="{00000000-0005-0000-0000-000033000000}"/>
    <cellStyle name="고정출력2" xfId="53" xr:uid="{00000000-0005-0000-0000-000034000000}"/>
    <cellStyle name="날짜" xfId="54" xr:uid="{00000000-0005-0000-0000-000035000000}"/>
    <cellStyle name="달러" xfId="55" xr:uid="{00000000-0005-0000-0000-000036000000}"/>
    <cellStyle name="뒤에 오는 하이퍼링크_경기" xfId="56" xr:uid="{00000000-0005-0000-0000-000037000000}"/>
    <cellStyle name="똿뗦먛귟 [0.00]_NT Server " xfId="57" xr:uid="{00000000-0005-0000-0000-000038000000}"/>
    <cellStyle name="똿뗦먛귟_NT Server " xfId="58" xr:uid="{00000000-0005-0000-0000-000039000000}"/>
    <cellStyle name="믅됞 [0.00]_NT Server " xfId="59" xr:uid="{00000000-0005-0000-0000-00003A000000}"/>
    <cellStyle name="믅됞_NT Server " xfId="60" xr:uid="{00000000-0005-0000-0000-00003B000000}"/>
    <cellStyle name="뷭?_빟랹둴봃섟 " xfId="61" xr:uid="{00000000-0005-0000-0000-00003C000000}"/>
    <cellStyle name="빨강" xfId="62" xr:uid="{00000000-0005-0000-0000-00003D000000}"/>
    <cellStyle name="숫자(R)" xfId="63" xr:uid="{00000000-0005-0000-0000-00003E000000}"/>
    <cellStyle name="쉼표 [0]" xfId="64" builtinId="6"/>
    <cellStyle name="쉼표 [0] 3" xfId="65" xr:uid="{00000000-0005-0000-0000-000040000000}"/>
    <cellStyle name="스타일 1" xfId="66" xr:uid="{00000000-0005-0000-0000-000041000000}"/>
    <cellStyle name="자리수" xfId="67" xr:uid="{00000000-0005-0000-0000-000042000000}"/>
    <cellStyle name="자리수0" xfId="68" xr:uid="{00000000-0005-0000-0000-000043000000}"/>
    <cellStyle name="제목1" xfId="69" xr:uid="{00000000-0005-0000-0000-000044000000}"/>
    <cellStyle name="제목2" xfId="70" xr:uid="{00000000-0005-0000-0000-000045000000}"/>
    <cellStyle name="콤마 [0]" xfId="71" xr:uid="{00000000-0005-0000-0000-000046000000}"/>
    <cellStyle name="콤마_  종  합  " xfId="72" xr:uid="{00000000-0005-0000-0000-000047000000}"/>
    <cellStyle name="표준" xfId="0" builtinId="0"/>
    <cellStyle name="표준 2" xfId="73" xr:uid="{00000000-0005-0000-0000-000049000000}"/>
    <cellStyle name="표준 3" xfId="76" xr:uid="{00000000-0005-0000-0000-00004A000000}"/>
    <cellStyle name="標準_Akia(F）-8" xfId="74" xr:uid="{00000000-0005-0000-0000-00004B000000}"/>
    <cellStyle name="표준_서울" xfId="75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activeCell="K7" sqref="K7"/>
    </sheetView>
  </sheetViews>
  <sheetFormatPr defaultRowHeight="16.5"/>
  <cols>
    <col min="1" max="1" width="16.375" customWidth="1"/>
    <col min="2" max="2" width="15.75" customWidth="1"/>
    <col min="3" max="5" width="21.75" customWidth="1"/>
  </cols>
  <sheetData>
    <row r="1" spans="1:5" ht="55.5" customHeight="1" thickBot="1">
      <c r="A1" s="84" t="s">
        <v>102</v>
      </c>
      <c r="B1" s="85"/>
      <c r="C1" s="85"/>
      <c r="D1" s="85"/>
      <c r="E1" s="86"/>
    </row>
    <row r="2" spans="1:5" ht="9.75" customHeight="1">
      <c r="A2" s="9"/>
      <c r="B2" s="9"/>
      <c r="C2" s="9"/>
      <c r="D2" s="9"/>
    </row>
    <row r="3" spans="1:5" ht="33" customHeight="1" thickBot="1">
      <c r="A3" s="15" t="s">
        <v>50</v>
      </c>
      <c r="D3" s="87"/>
      <c r="E3" s="87"/>
    </row>
    <row r="4" spans="1:5" s="3" customFormat="1" ht="36" customHeight="1" thickBot="1">
      <c r="A4" s="75" t="s">
        <v>39</v>
      </c>
      <c r="B4" s="76"/>
      <c r="C4" s="33" t="s">
        <v>40</v>
      </c>
      <c r="D4" s="34" t="s">
        <v>41</v>
      </c>
      <c r="E4" s="35" t="s">
        <v>42</v>
      </c>
    </row>
    <row r="5" spans="1:5" s="3" customFormat="1" ht="45.75" customHeight="1" thickTop="1">
      <c r="A5" s="77" t="s">
        <v>43</v>
      </c>
      <c r="B5" s="17" t="s">
        <v>44</v>
      </c>
      <c r="C5" s="18">
        <f>공립!C38</f>
        <v>508</v>
      </c>
      <c r="D5" s="19">
        <v>2839</v>
      </c>
      <c r="E5" s="20">
        <f>ROUND(D5/C5,2)</f>
        <v>5.59</v>
      </c>
    </row>
    <row r="6" spans="1:5" s="3" customFormat="1" ht="45.75" customHeight="1">
      <c r="A6" s="78"/>
      <c r="B6" s="17" t="s">
        <v>45</v>
      </c>
      <c r="C6" s="18">
        <f>공립!D38</f>
        <v>42</v>
      </c>
      <c r="D6" s="19">
        <v>11</v>
      </c>
      <c r="E6" s="20">
        <f>ROUND(D6/C6,2)</f>
        <v>0.26</v>
      </c>
    </row>
    <row r="7" spans="1:5" s="3" customFormat="1" ht="45.75" customHeight="1">
      <c r="A7" s="79"/>
      <c r="B7" s="23" t="s">
        <v>46</v>
      </c>
      <c r="C7" s="24">
        <f>SUM(C5:C6)</f>
        <v>550</v>
      </c>
      <c r="D7" s="25">
        <f>SUM(D5:D6)</f>
        <v>2850</v>
      </c>
      <c r="E7" s="26">
        <f>ROUND(D7/C7,2)</f>
        <v>5.18</v>
      </c>
    </row>
    <row r="8" spans="1:5" s="3" customFormat="1" ht="45.75" customHeight="1">
      <c r="A8" s="80" t="s">
        <v>47</v>
      </c>
      <c r="B8" s="81"/>
      <c r="C8" s="44">
        <f>사립!D74</f>
        <v>85</v>
      </c>
      <c r="D8" s="45">
        <f>사립!E74</f>
        <v>338</v>
      </c>
      <c r="E8" s="46">
        <f>ROUND(D8/C8,2)</f>
        <v>3.98</v>
      </c>
    </row>
    <row r="9" spans="1:5" ht="45.75" customHeight="1" thickBot="1">
      <c r="A9" s="82" t="s">
        <v>48</v>
      </c>
      <c r="B9" s="83"/>
      <c r="C9" s="21">
        <f>SUM(C7:C8)</f>
        <v>635</v>
      </c>
      <c r="D9" s="21">
        <f>SUM(D7:D8)</f>
        <v>3188</v>
      </c>
      <c r="E9" s="22">
        <f>ROUND(D9/C9,2)</f>
        <v>5.0199999999999996</v>
      </c>
    </row>
    <row r="10" spans="1:5" ht="25.5" customHeight="1">
      <c r="A10" s="16" t="s">
        <v>49</v>
      </c>
      <c r="B10" s="16"/>
    </row>
  </sheetData>
  <mergeCells count="6">
    <mergeCell ref="A4:B4"/>
    <mergeCell ref="A5:A7"/>
    <mergeCell ref="A8:B8"/>
    <mergeCell ref="A9:B9"/>
    <mergeCell ref="A1:E1"/>
    <mergeCell ref="D3:E3"/>
  </mergeCells>
  <phoneticPr fontId="34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8"/>
  <sheetViews>
    <sheetView zoomScaleNormal="100" zoomScaleSheetLayoutView="100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M33" sqref="M33"/>
    </sheetView>
  </sheetViews>
  <sheetFormatPr defaultRowHeight="16.5"/>
  <cols>
    <col min="1" max="1" width="6.625" style="2" customWidth="1"/>
    <col min="2" max="2" width="18.625" style="4" bestFit="1" customWidth="1"/>
    <col min="3" max="5" width="12.625" style="1" customWidth="1"/>
    <col min="6" max="8" width="12.625" style="32" customWidth="1"/>
    <col min="9" max="11" width="12.625" style="4" customWidth="1"/>
    <col min="12" max="16384" width="9" style="1"/>
  </cols>
  <sheetData>
    <row r="1" spans="1:11" s="8" customFormat="1" ht="26.25">
      <c r="A1" s="15" t="s">
        <v>35</v>
      </c>
      <c r="B1" s="6"/>
      <c r="C1" s="6"/>
      <c r="D1" s="6"/>
      <c r="E1" s="6"/>
      <c r="F1" s="30"/>
      <c r="G1" s="30"/>
      <c r="H1" s="31"/>
      <c r="I1" s="7"/>
      <c r="J1" s="7"/>
      <c r="K1" s="11">
        <f>총괄!D3</f>
        <v>0</v>
      </c>
    </row>
    <row r="2" spans="1:11" ht="7.5" customHeight="1"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48" customFormat="1" ht="18" customHeight="1">
      <c r="A3" s="91" t="s">
        <v>2</v>
      </c>
      <c r="B3" s="93" t="s">
        <v>5</v>
      </c>
      <c r="C3" s="95" t="s">
        <v>6</v>
      </c>
      <c r="D3" s="95"/>
      <c r="E3" s="95"/>
      <c r="F3" s="88" t="s">
        <v>28</v>
      </c>
      <c r="G3" s="88"/>
      <c r="H3" s="88"/>
      <c r="I3" s="88" t="s">
        <v>29</v>
      </c>
      <c r="J3" s="88"/>
      <c r="K3" s="89"/>
    </row>
    <row r="4" spans="1:11" s="48" customFormat="1" ht="27" customHeight="1" thickBot="1">
      <c r="A4" s="92"/>
      <c r="B4" s="94"/>
      <c r="C4" s="49" t="s">
        <v>0</v>
      </c>
      <c r="D4" s="49" t="s">
        <v>36</v>
      </c>
      <c r="E4" s="49" t="s">
        <v>3</v>
      </c>
      <c r="F4" s="50" t="s">
        <v>0</v>
      </c>
      <c r="G4" s="50" t="s">
        <v>7</v>
      </c>
      <c r="H4" s="50" t="s">
        <v>3</v>
      </c>
      <c r="I4" s="51" t="s">
        <v>4</v>
      </c>
      <c r="J4" s="49" t="s">
        <v>7</v>
      </c>
      <c r="K4" s="49" t="s">
        <v>1</v>
      </c>
    </row>
    <row r="5" spans="1:11" s="48" customFormat="1" ht="33" customHeight="1" thickTop="1">
      <c r="A5" s="52">
        <v>1</v>
      </c>
      <c r="B5" s="53" t="s">
        <v>8</v>
      </c>
      <c r="C5" s="54">
        <v>55</v>
      </c>
      <c r="D5" s="55">
        <v>5</v>
      </c>
      <c r="E5" s="56"/>
      <c r="F5" s="57">
        <v>347</v>
      </c>
      <c r="G5" s="58"/>
      <c r="H5" s="58">
        <f t="shared" ref="H5:H37" si="0">SUM(F5:G5)</f>
        <v>347</v>
      </c>
      <c r="I5" s="59">
        <f t="shared" ref="I5:I38" si="1">F5/C5</f>
        <v>6.3090909090909095</v>
      </c>
      <c r="J5" s="59">
        <f t="shared" ref="J5:J38" si="2">G5/D5</f>
        <v>0</v>
      </c>
      <c r="K5" s="59"/>
    </row>
    <row r="6" spans="1:11" s="48" customFormat="1" ht="33" customHeight="1">
      <c r="A6" s="60">
        <v>2</v>
      </c>
      <c r="B6" s="61" t="s">
        <v>9</v>
      </c>
      <c r="C6" s="62">
        <v>68</v>
      </c>
      <c r="D6" s="63">
        <v>6</v>
      </c>
      <c r="E6" s="64"/>
      <c r="F6" s="65">
        <v>231</v>
      </c>
      <c r="G6" s="66">
        <v>1</v>
      </c>
      <c r="H6" s="66">
        <f t="shared" si="0"/>
        <v>232</v>
      </c>
      <c r="I6" s="67">
        <f t="shared" si="1"/>
        <v>3.3970588235294117</v>
      </c>
      <c r="J6" s="67">
        <f t="shared" si="2"/>
        <v>0.16666666666666666</v>
      </c>
      <c r="K6" s="67"/>
    </row>
    <row r="7" spans="1:11" s="48" customFormat="1" ht="33" customHeight="1">
      <c r="A7" s="60">
        <v>3</v>
      </c>
      <c r="B7" s="61" t="s">
        <v>10</v>
      </c>
      <c r="C7" s="62">
        <v>15</v>
      </c>
      <c r="D7" s="63">
        <v>2</v>
      </c>
      <c r="E7" s="64"/>
      <c r="F7" s="65">
        <v>54</v>
      </c>
      <c r="G7" s="66"/>
      <c r="H7" s="66">
        <f t="shared" si="0"/>
        <v>54</v>
      </c>
      <c r="I7" s="67">
        <f t="shared" si="1"/>
        <v>3.6</v>
      </c>
      <c r="J7" s="67">
        <f t="shared" si="2"/>
        <v>0</v>
      </c>
      <c r="K7" s="67"/>
    </row>
    <row r="8" spans="1:11" s="48" customFormat="1" ht="33" customHeight="1">
      <c r="A8" s="60">
        <v>4</v>
      </c>
      <c r="B8" s="61" t="s">
        <v>11</v>
      </c>
      <c r="C8" s="62">
        <v>14</v>
      </c>
      <c r="D8" s="63">
        <v>2</v>
      </c>
      <c r="E8" s="64"/>
      <c r="F8" s="65">
        <v>81</v>
      </c>
      <c r="G8" s="66"/>
      <c r="H8" s="66">
        <f t="shared" si="0"/>
        <v>81</v>
      </c>
      <c r="I8" s="67">
        <f t="shared" si="1"/>
        <v>5.7857142857142856</v>
      </c>
      <c r="J8" s="67">
        <f t="shared" si="2"/>
        <v>0</v>
      </c>
      <c r="K8" s="67"/>
    </row>
    <row r="9" spans="1:11" s="48" customFormat="1" ht="33" customHeight="1">
      <c r="A9" s="60">
        <v>5</v>
      </c>
      <c r="B9" s="61" t="s">
        <v>12</v>
      </c>
      <c r="C9" s="62">
        <v>15</v>
      </c>
      <c r="D9" s="63">
        <v>2</v>
      </c>
      <c r="E9" s="64"/>
      <c r="F9" s="65">
        <v>84</v>
      </c>
      <c r="G9" s="66"/>
      <c r="H9" s="66">
        <f t="shared" si="0"/>
        <v>84</v>
      </c>
      <c r="I9" s="67">
        <f t="shared" si="1"/>
        <v>5.6</v>
      </c>
      <c r="J9" s="67">
        <f t="shared" si="2"/>
        <v>0</v>
      </c>
      <c r="K9" s="67"/>
    </row>
    <row r="10" spans="1:11" s="48" customFormat="1" ht="33" customHeight="1">
      <c r="A10" s="60">
        <v>6</v>
      </c>
      <c r="B10" s="61" t="s">
        <v>13</v>
      </c>
      <c r="C10" s="62">
        <v>10</v>
      </c>
      <c r="D10" s="63">
        <v>1</v>
      </c>
      <c r="E10" s="64"/>
      <c r="F10" s="65">
        <v>62</v>
      </c>
      <c r="G10" s="66"/>
      <c r="H10" s="66">
        <f t="shared" si="0"/>
        <v>62</v>
      </c>
      <c r="I10" s="67">
        <f t="shared" si="1"/>
        <v>6.2</v>
      </c>
      <c r="J10" s="67">
        <f t="shared" si="2"/>
        <v>0</v>
      </c>
      <c r="K10" s="67"/>
    </row>
    <row r="11" spans="1:11" s="48" customFormat="1" ht="33" customHeight="1">
      <c r="A11" s="60">
        <v>7</v>
      </c>
      <c r="B11" s="61" t="s">
        <v>14</v>
      </c>
      <c r="C11" s="62">
        <v>17</v>
      </c>
      <c r="D11" s="63">
        <v>2</v>
      </c>
      <c r="E11" s="64"/>
      <c r="F11" s="65">
        <v>102</v>
      </c>
      <c r="G11" s="68"/>
      <c r="H11" s="66">
        <f t="shared" si="0"/>
        <v>102</v>
      </c>
      <c r="I11" s="67">
        <f t="shared" si="1"/>
        <v>6</v>
      </c>
      <c r="J11" s="67">
        <f t="shared" si="2"/>
        <v>0</v>
      </c>
      <c r="K11" s="67"/>
    </row>
    <row r="12" spans="1:11" s="48" customFormat="1" ht="33" customHeight="1">
      <c r="A12" s="60">
        <v>8</v>
      </c>
      <c r="B12" s="61" t="s">
        <v>15</v>
      </c>
      <c r="C12" s="62">
        <v>14</v>
      </c>
      <c r="D12" s="63">
        <v>2</v>
      </c>
      <c r="E12" s="64"/>
      <c r="F12" s="65">
        <v>90</v>
      </c>
      <c r="G12" s="68"/>
      <c r="H12" s="66">
        <f t="shared" si="0"/>
        <v>90</v>
      </c>
      <c r="I12" s="67">
        <f t="shared" si="1"/>
        <v>6.4285714285714288</v>
      </c>
      <c r="J12" s="67">
        <f t="shared" si="2"/>
        <v>0</v>
      </c>
      <c r="K12" s="67"/>
    </row>
    <row r="13" spans="1:11" s="48" customFormat="1" ht="33" customHeight="1">
      <c r="A13" s="60">
        <v>9</v>
      </c>
      <c r="B13" s="61" t="s">
        <v>16</v>
      </c>
      <c r="C13" s="62">
        <v>14</v>
      </c>
      <c r="D13" s="63">
        <v>2</v>
      </c>
      <c r="E13" s="64"/>
      <c r="F13" s="65">
        <v>55</v>
      </c>
      <c r="G13" s="66"/>
      <c r="H13" s="66">
        <f t="shared" si="0"/>
        <v>55</v>
      </c>
      <c r="I13" s="67">
        <f t="shared" si="1"/>
        <v>3.9285714285714284</v>
      </c>
      <c r="J13" s="67">
        <f t="shared" si="2"/>
        <v>0</v>
      </c>
      <c r="K13" s="67"/>
    </row>
    <row r="14" spans="1:11" s="48" customFormat="1" ht="33" customHeight="1">
      <c r="A14" s="60">
        <v>10</v>
      </c>
      <c r="B14" s="69" t="s">
        <v>99</v>
      </c>
      <c r="C14" s="62">
        <v>11</v>
      </c>
      <c r="D14" s="63">
        <v>1</v>
      </c>
      <c r="E14" s="64"/>
      <c r="F14" s="65">
        <v>71</v>
      </c>
      <c r="G14" s="68"/>
      <c r="H14" s="66">
        <f t="shared" si="0"/>
        <v>71</v>
      </c>
      <c r="I14" s="67">
        <f t="shared" si="1"/>
        <v>6.4545454545454541</v>
      </c>
      <c r="J14" s="67">
        <f t="shared" si="2"/>
        <v>0</v>
      </c>
      <c r="K14" s="67"/>
    </row>
    <row r="15" spans="1:11" s="48" customFormat="1" ht="33" customHeight="1">
      <c r="A15" s="60">
        <v>11</v>
      </c>
      <c r="B15" s="61" t="s">
        <v>17</v>
      </c>
      <c r="C15" s="62">
        <v>44</v>
      </c>
      <c r="D15" s="63">
        <v>4</v>
      </c>
      <c r="E15" s="64"/>
      <c r="F15" s="65">
        <v>248</v>
      </c>
      <c r="G15" s="68">
        <v>1</v>
      </c>
      <c r="H15" s="66">
        <f t="shared" si="0"/>
        <v>249</v>
      </c>
      <c r="I15" s="67">
        <f t="shared" si="1"/>
        <v>5.6363636363636367</v>
      </c>
      <c r="J15" s="67">
        <f t="shared" si="2"/>
        <v>0.25</v>
      </c>
      <c r="K15" s="67"/>
    </row>
    <row r="16" spans="1:11" s="48" customFormat="1" ht="33" customHeight="1">
      <c r="A16" s="60">
        <v>12</v>
      </c>
      <c r="B16" s="61" t="s">
        <v>18</v>
      </c>
      <c r="C16" s="62">
        <v>7</v>
      </c>
      <c r="D16" s="63">
        <v>1</v>
      </c>
      <c r="E16" s="64"/>
      <c r="F16" s="65">
        <v>91</v>
      </c>
      <c r="G16" s="68">
        <v>1</v>
      </c>
      <c r="H16" s="66">
        <f t="shared" si="0"/>
        <v>92</v>
      </c>
      <c r="I16" s="67">
        <f t="shared" si="1"/>
        <v>13</v>
      </c>
      <c r="J16" s="67">
        <f t="shared" si="2"/>
        <v>1</v>
      </c>
      <c r="K16" s="67"/>
    </row>
    <row r="17" spans="1:11" s="48" customFormat="1" ht="33" customHeight="1">
      <c r="A17" s="60">
        <v>13</v>
      </c>
      <c r="B17" s="61" t="s">
        <v>19</v>
      </c>
      <c r="C17" s="62">
        <v>8</v>
      </c>
      <c r="D17" s="63">
        <v>1</v>
      </c>
      <c r="E17" s="64"/>
      <c r="F17" s="65">
        <v>71</v>
      </c>
      <c r="G17" s="68"/>
      <c r="H17" s="66">
        <f t="shared" si="0"/>
        <v>71</v>
      </c>
      <c r="I17" s="67">
        <f t="shared" si="1"/>
        <v>8.875</v>
      </c>
      <c r="J17" s="67">
        <f t="shared" si="2"/>
        <v>0</v>
      </c>
      <c r="K17" s="67"/>
    </row>
    <row r="18" spans="1:11" s="48" customFormat="1" ht="33" customHeight="1">
      <c r="A18" s="60">
        <v>14</v>
      </c>
      <c r="B18" s="61" t="s">
        <v>57</v>
      </c>
      <c r="C18" s="62">
        <v>3</v>
      </c>
      <c r="D18" s="63">
        <v>1</v>
      </c>
      <c r="E18" s="64"/>
      <c r="F18" s="65">
        <v>19</v>
      </c>
      <c r="G18" s="70"/>
      <c r="H18" s="66">
        <f t="shared" si="0"/>
        <v>19</v>
      </c>
      <c r="I18" s="67">
        <f t="shared" si="1"/>
        <v>6.333333333333333</v>
      </c>
      <c r="J18" s="67">
        <f t="shared" si="2"/>
        <v>0</v>
      </c>
      <c r="K18" s="67"/>
    </row>
    <row r="19" spans="1:11" s="48" customFormat="1" ht="33" customHeight="1">
      <c r="A19" s="60">
        <v>15</v>
      </c>
      <c r="B19" s="61" t="s">
        <v>20</v>
      </c>
      <c r="C19" s="62">
        <v>43</v>
      </c>
      <c r="D19" s="63">
        <v>4</v>
      </c>
      <c r="E19" s="64"/>
      <c r="F19" s="65">
        <v>218</v>
      </c>
      <c r="G19" s="70">
        <v>2</v>
      </c>
      <c r="H19" s="66">
        <f t="shared" si="0"/>
        <v>220</v>
      </c>
      <c r="I19" s="67">
        <f t="shared" si="1"/>
        <v>5.0697674418604652</v>
      </c>
      <c r="J19" s="67">
        <f t="shared" si="2"/>
        <v>0.5</v>
      </c>
      <c r="K19" s="67"/>
    </row>
    <row r="20" spans="1:11" s="48" customFormat="1" ht="33" customHeight="1">
      <c r="A20" s="60">
        <v>16</v>
      </c>
      <c r="B20" s="61" t="s">
        <v>69</v>
      </c>
      <c r="C20" s="62">
        <v>1</v>
      </c>
      <c r="D20" s="63">
        <v>1</v>
      </c>
      <c r="E20" s="64"/>
      <c r="F20" s="65">
        <v>3</v>
      </c>
      <c r="G20" s="70"/>
      <c r="H20" s="66">
        <f t="shared" si="0"/>
        <v>3</v>
      </c>
      <c r="I20" s="67">
        <f t="shared" si="1"/>
        <v>3</v>
      </c>
      <c r="J20" s="67">
        <f t="shared" si="2"/>
        <v>0</v>
      </c>
      <c r="K20" s="67"/>
    </row>
    <row r="21" spans="1:11" s="48" customFormat="1" ht="33" customHeight="1">
      <c r="A21" s="60">
        <v>17</v>
      </c>
      <c r="B21" s="61" t="s">
        <v>70</v>
      </c>
      <c r="C21" s="62">
        <v>1</v>
      </c>
      <c r="D21" s="63">
        <v>1</v>
      </c>
      <c r="E21" s="64"/>
      <c r="F21" s="65">
        <v>7</v>
      </c>
      <c r="G21" s="66"/>
      <c r="H21" s="66">
        <f t="shared" si="0"/>
        <v>7</v>
      </c>
      <c r="I21" s="67">
        <f t="shared" si="1"/>
        <v>7</v>
      </c>
      <c r="J21" s="67">
        <f t="shared" si="2"/>
        <v>0</v>
      </c>
      <c r="K21" s="67"/>
    </row>
    <row r="22" spans="1:11" s="48" customFormat="1" ht="33" customHeight="1">
      <c r="A22" s="60">
        <v>18</v>
      </c>
      <c r="B22" s="61" t="s">
        <v>71</v>
      </c>
      <c r="C22" s="62">
        <v>2</v>
      </c>
      <c r="D22" s="63">
        <v>1</v>
      </c>
      <c r="E22" s="64"/>
      <c r="F22" s="65">
        <v>32</v>
      </c>
      <c r="G22" s="66"/>
      <c r="H22" s="66">
        <f t="shared" si="0"/>
        <v>32</v>
      </c>
      <c r="I22" s="67">
        <f t="shared" si="1"/>
        <v>16</v>
      </c>
      <c r="J22" s="67">
        <f t="shared" si="2"/>
        <v>0</v>
      </c>
      <c r="K22" s="67"/>
    </row>
    <row r="23" spans="1:11" s="48" customFormat="1" ht="33" customHeight="1">
      <c r="A23" s="60">
        <v>19</v>
      </c>
      <c r="B23" s="61" t="s">
        <v>58</v>
      </c>
      <c r="C23" s="62">
        <v>2</v>
      </c>
      <c r="D23" s="63">
        <v>1</v>
      </c>
      <c r="E23" s="64"/>
      <c r="F23" s="65">
        <v>27</v>
      </c>
      <c r="G23" s="66"/>
      <c r="H23" s="66">
        <f t="shared" si="0"/>
        <v>27</v>
      </c>
      <c r="I23" s="67">
        <f t="shared" si="1"/>
        <v>13.5</v>
      </c>
      <c r="J23" s="67">
        <f t="shared" si="2"/>
        <v>0</v>
      </c>
      <c r="K23" s="67"/>
    </row>
    <row r="24" spans="1:11" s="48" customFormat="1" ht="33" customHeight="1">
      <c r="A24" s="60">
        <v>20</v>
      </c>
      <c r="B24" s="61" t="s">
        <v>21</v>
      </c>
      <c r="C24" s="62">
        <v>5</v>
      </c>
      <c r="D24" s="63">
        <v>1</v>
      </c>
      <c r="E24" s="64"/>
      <c r="F24" s="65">
        <v>15</v>
      </c>
      <c r="G24" s="66"/>
      <c r="H24" s="66">
        <f t="shared" si="0"/>
        <v>15</v>
      </c>
      <c r="I24" s="67">
        <f t="shared" si="1"/>
        <v>3</v>
      </c>
      <c r="J24" s="67">
        <f t="shared" si="2"/>
        <v>0</v>
      </c>
      <c r="K24" s="67"/>
    </row>
    <row r="25" spans="1:11" s="48" customFormat="1" ht="33" customHeight="1">
      <c r="A25" s="60">
        <v>21</v>
      </c>
      <c r="B25" s="61" t="s">
        <v>22</v>
      </c>
      <c r="C25" s="62">
        <v>5</v>
      </c>
      <c r="D25" s="63">
        <v>1</v>
      </c>
      <c r="E25" s="64"/>
      <c r="F25" s="65">
        <v>39</v>
      </c>
      <c r="G25" s="66"/>
      <c r="H25" s="66">
        <f t="shared" si="0"/>
        <v>39</v>
      </c>
      <c r="I25" s="67">
        <f t="shared" si="1"/>
        <v>7.8</v>
      </c>
      <c r="J25" s="67">
        <f t="shared" si="2"/>
        <v>0</v>
      </c>
      <c r="K25" s="67"/>
    </row>
    <row r="26" spans="1:11" s="48" customFormat="1" ht="33" customHeight="1">
      <c r="A26" s="60">
        <v>22</v>
      </c>
      <c r="B26" s="69" t="s">
        <v>101</v>
      </c>
      <c r="C26" s="62">
        <v>2</v>
      </c>
      <c r="D26" s="63">
        <v>1</v>
      </c>
      <c r="E26" s="64"/>
      <c r="F26" s="65">
        <v>18</v>
      </c>
      <c r="G26" s="66"/>
      <c r="H26" s="66">
        <f t="shared" si="0"/>
        <v>18</v>
      </c>
      <c r="I26" s="67">
        <f t="shared" si="1"/>
        <v>9</v>
      </c>
      <c r="J26" s="67">
        <f t="shared" si="2"/>
        <v>0</v>
      </c>
      <c r="K26" s="67"/>
    </row>
    <row r="27" spans="1:11" s="48" customFormat="1" ht="33" customHeight="1">
      <c r="A27" s="60">
        <v>23</v>
      </c>
      <c r="B27" s="69" t="s">
        <v>100</v>
      </c>
      <c r="C27" s="62">
        <v>20</v>
      </c>
      <c r="D27" s="63">
        <v>2</v>
      </c>
      <c r="E27" s="64"/>
      <c r="F27" s="65">
        <v>51</v>
      </c>
      <c r="G27" s="66"/>
      <c r="H27" s="66">
        <f t="shared" si="0"/>
        <v>51</v>
      </c>
      <c r="I27" s="67">
        <f t="shared" si="1"/>
        <v>2.5499999999999998</v>
      </c>
      <c r="J27" s="67">
        <f t="shared" si="2"/>
        <v>0</v>
      </c>
      <c r="K27" s="67"/>
    </row>
    <row r="28" spans="1:11" s="48" customFormat="1" ht="33" customHeight="1">
      <c r="A28" s="60">
        <v>24</v>
      </c>
      <c r="B28" s="61" t="s">
        <v>33</v>
      </c>
      <c r="C28" s="62">
        <v>5</v>
      </c>
      <c r="D28" s="63">
        <v>1</v>
      </c>
      <c r="E28" s="64"/>
      <c r="F28" s="65">
        <v>21</v>
      </c>
      <c r="G28" s="66"/>
      <c r="H28" s="66">
        <f t="shared" si="0"/>
        <v>21</v>
      </c>
      <c r="I28" s="67">
        <f t="shared" si="1"/>
        <v>4.2</v>
      </c>
      <c r="J28" s="67">
        <f t="shared" si="2"/>
        <v>0</v>
      </c>
      <c r="K28" s="67"/>
    </row>
    <row r="29" spans="1:11" s="48" customFormat="1" ht="33" customHeight="1">
      <c r="A29" s="60">
        <v>25</v>
      </c>
      <c r="B29" s="61" t="s">
        <v>59</v>
      </c>
      <c r="C29" s="62">
        <v>5</v>
      </c>
      <c r="D29" s="63">
        <v>1</v>
      </c>
      <c r="E29" s="64"/>
      <c r="F29" s="65">
        <v>13</v>
      </c>
      <c r="G29" s="66"/>
      <c r="H29" s="66">
        <f t="shared" si="0"/>
        <v>13</v>
      </c>
      <c r="I29" s="67">
        <f t="shared" si="1"/>
        <v>2.6</v>
      </c>
      <c r="J29" s="67">
        <f t="shared" si="2"/>
        <v>0</v>
      </c>
      <c r="K29" s="67"/>
    </row>
    <row r="30" spans="1:11" s="48" customFormat="1" ht="33" customHeight="1">
      <c r="A30" s="60">
        <v>26</v>
      </c>
      <c r="B30" s="61" t="s">
        <v>34</v>
      </c>
      <c r="C30" s="62">
        <v>13</v>
      </c>
      <c r="D30" s="63">
        <v>2</v>
      </c>
      <c r="E30" s="64"/>
      <c r="F30" s="65">
        <v>41</v>
      </c>
      <c r="G30" s="66"/>
      <c r="H30" s="66">
        <f t="shared" si="0"/>
        <v>41</v>
      </c>
      <c r="I30" s="67">
        <f t="shared" si="1"/>
        <v>3.1538461538461537</v>
      </c>
      <c r="J30" s="67">
        <f t="shared" si="2"/>
        <v>0</v>
      </c>
      <c r="K30" s="67"/>
    </row>
    <row r="31" spans="1:11" s="48" customFormat="1" ht="33" customHeight="1">
      <c r="A31" s="60">
        <v>27</v>
      </c>
      <c r="B31" s="61" t="s">
        <v>72</v>
      </c>
      <c r="C31" s="62">
        <v>10</v>
      </c>
      <c r="D31" s="63">
        <v>1</v>
      </c>
      <c r="E31" s="64"/>
      <c r="F31" s="65">
        <v>48</v>
      </c>
      <c r="G31" s="66">
        <v>1</v>
      </c>
      <c r="H31" s="66">
        <f t="shared" si="0"/>
        <v>49</v>
      </c>
      <c r="I31" s="67">
        <f t="shared" si="1"/>
        <v>4.8</v>
      </c>
      <c r="J31" s="67">
        <f t="shared" si="2"/>
        <v>1</v>
      </c>
      <c r="K31" s="67"/>
    </row>
    <row r="32" spans="1:11" s="48" customFormat="1" ht="33" customHeight="1">
      <c r="A32" s="60">
        <v>28</v>
      </c>
      <c r="B32" s="61" t="s">
        <v>73</v>
      </c>
      <c r="C32" s="62">
        <v>2</v>
      </c>
      <c r="D32" s="63">
        <v>1</v>
      </c>
      <c r="E32" s="64"/>
      <c r="F32" s="65">
        <v>19</v>
      </c>
      <c r="G32" s="66"/>
      <c r="H32" s="66">
        <f t="shared" si="0"/>
        <v>19</v>
      </c>
      <c r="I32" s="67">
        <f t="shared" si="1"/>
        <v>9.5</v>
      </c>
      <c r="J32" s="67">
        <f t="shared" si="2"/>
        <v>0</v>
      </c>
      <c r="K32" s="67"/>
    </row>
    <row r="33" spans="1:11" s="48" customFormat="1" ht="33" customHeight="1">
      <c r="A33" s="60">
        <v>29</v>
      </c>
      <c r="B33" s="61" t="s">
        <v>23</v>
      </c>
      <c r="C33" s="62">
        <v>30</v>
      </c>
      <c r="D33" s="63">
        <v>3</v>
      </c>
      <c r="E33" s="64"/>
      <c r="F33" s="65">
        <v>185</v>
      </c>
      <c r="G33" s="66"/>
      <c r="H33" s="66">
        <f t="shared" si="0"/>
        <v>185</v>
      </c>
      <c r="I33" s="67">
        <f t="shared" si="1"/>
        <v>6.166666666666667</v>
      </c>
      <c r="J33" s="67">
        <f t="shared" si="2"/>
        <v>0</v>
      </c>
      <c r="K33" s="67"/>
    </row>
    <row r="34" spans="1:11" s="48" customFormat="1" ht="33" customHeight="1">
      <c r="A34" s="60">
        <v>30</v>
      </c>
      <c r="B34" s="61" t="s">
        <v>24</v>
      </c>
      <c r="C34" s="62">
        <v>7</v>
      </c>
      <c r="D34" s="63">
        <v>1</v>
      </c>
      <c r="E34" s="64"/>
      <c r="F34" s="65">
        <v>61</v>
      </c>
      <c r="G34" s="66">
        <v>2</v>
      </c>
      <c r="H34" s="66">
        <f t="shared" si="0"/>
        <v>63</v>
      </c>
      <c r="I34" s="67">
        <f t="shared" si="1"/>
        <v>8.7142857142857135</v>
      </c>
      <c r="J34" s="67">
        <f t="shared" si="2"/>
        <v>2</v>
      </c>
      <c r="K34" s="67"/>
    </row>
    <row r="35" spans="1:11" s="48" customFormat="1" ht="33" customHeight="1">
      <c r="A35" s="60">
        <v>31</v>
      </c>
      <c r="B35" s="61" t="s">
        <v>25</v>
      </c>
      <c r="C35" s="62">
        <v>17</v>
      </c>
      <c r="D35" s="63">
        <v>2</v>
      </c>
      <c r="E35" s="64"/>
      <c r="F35" s="65">
        <v>160</v>
      </c>
      <c r="G35" s="66">
        <v>1</v>
      </c>
      <c r="H35" s="66">
        <f t="shared" si="0"/>
        <v>161</v>
      </c>
      <c r="I35" s="67">
        <f t="shared" si="1"/>
        <v>9.4117647058823533</v>
      </c>
      <c r="J35" s="67">
        <f t="shared" si="2"/>
        <v>0.5</v>
      </c>
      <c r="K35" s="67"/>
    </row>
    <row r="36" spans="1:11" s="48" customFormat="1" ht="33" customHeight="1">
      <c r="A36" s="60">
        <v>32</v>
      </c>
      <c r="B36" s="61" t="s">
        <v>26</v>
      </c>
      <c r="C36" s="62">
        <v>24</v>
      </c>
      <c r="D36" s="63">
        <v>2</v>
      </c>
      <c r="E36" s="64"/>
      <c r="F36" s="65">
        <v>135</v>
      </c>
      <c r="G36" s="66"/>
      <c r="H36" s="66">
        <f t="shared" si="0"/>
        <v>135</v>
      </c>
      <c r="I36" s="67">
        <f t="shared" si="1"/>
        <v>5.625</v>
      </c>
      <c r="J36" s="67">
        <f t="shared" si="2"/>
        <v>0</v>
      </c>
      <c r="K36" s="67"/>
    </row>
    <row r="37" spans="1:11" s="48" customFormat="1" ht="33" customHeight="1">
      <c r="A37" s="60">
        <v>33</v>
      </c>
      <c r="B37" s="61" t="s">
        <v>27</v>
      </c>
      <c r="C37" s="62">
        <v>19</v>
      </c>
      <c r="D37" s="63">
        <v>2</v>
      </c>
      <c r="E37" s="64"/>
      <c r="F37" s="65">
        <v>140</v>
      </c>
      <c r="G37" s="66">
        <v>2</v>
      </c>
      <c r="H37" s="66">
        <f t="shared" si="0"/>
        <v>142</v>
      </c>
      <c r="I37" s="67">
        <f t="shared" si="1"/>
        <v>7.3684210526315788</v>
      </c>
      <c r="J37" s="67">
        <f t="shared" si="2"/>
        <v>1</v>
      </c>
      <c r="K37" s="67"/>
    </row>
    <row r="38" spans="1:11" s="48" customFormat="1" ht="33" customHeight="1">
      <c r="A38" s="71" t="s">
        <v>1</v>
      </c>
      <c r="B38" s="72"/>
      <c r="C38" s="73">
        <f>SUM(C5:C37)</f>
        <v>508</v>
      </c>
      <c r="D38" s="73">
        <v>42</v>
      </c>
      <c r="E38" s="73">
        <f>SUM(C38:D38)</f>
        <v>550</v>
      </c>
      <c r="F38" s="73">
        <f>SUM(F5:F37)</f>
        <v>2839</v>
      </c>
      <c r="G38" s="73">
        <f t="shared" ref="G38" si="3">SUM(G5:G37)</f>
        <v>11</v>
      </c>
      <c r="H38" s="73">
        <f>SUM(H5:H37)</f>
        <v>2850</v>
      </c>
      <c r="I38" s="74">
        <f t="shared" si="1"/>
        <v>5.5885826771653546</v>
      </c>
      <c r="J38" s="74">
        <f t="shared" si="2"/>
        <v>0.26190476190476192</v>
      </c>
      <c r="K38" s="74">
        <f>H38/E38</f>
        <v>5.1818181818181817</v>
      </c>
    </row>
  </sheetData>
  <autoFilter ref="A4:K38" xr:uid="{00000000-0009-0000-0000-000001000000}">
    <sortState ref="A6:K26">
      <sortCondition ref="A4"/>
    </sortState>
  </autoFilter>
  <mergeCells count="6">
    <mergeCell ref="I3:K3"/>
    <mergeCell ref="B2:K2"/>
    <mergeCell ref="A3:A4"/>
    <mergeCell ref="B3:B4"/>
    <mergeCell ref="C3:E3"/>
    <mergeCell ref="F3:H3"/>
  </mergeCells>
  <phoneticPr fontId="34" type="noConversion"/>
  <printOptions horizontalCentered="1"/>
  <pageMargins left="0.23622047244094491" right="0.23622047244094491" top="0.74803149606299213" bottom="0.74803149606299213" header="0" footer="0"/>
  <pageSetup paperSize="9" scale="60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4"/>
  <sheetViews>
    <sheetView zoomScaleNormal="100" zoomScaleSheetLayoutView="100" workbookViewId="0">
      <pane ySplit="4" topLeftCell="A5" activePane="bottomLeft" state="frozen"/>
      <selection pane="bottomLeft" activeCell="L58" sqref="L58"/>
    </sheetView>
  </sheetViews>
  <sheetFormatPr defaultRowHeight="17.25"/>
  <cols>
    <col min="1" max="1" width="9" style="3"/>
    <col min="2" max="2" width="23" style="3" bestFit="1" customWidth="1"/>
    <col min="3" max="3" width="15.5" style="3" bestFit="1" customWidth="1"/>
    <col min="4" max="4" width="14.125" style="3" customWidth="1"/>
    <col min="5" max="8" width="11" style="3" customWidth="1"/>
    <col min="9" max="16384" width="9" style="3"/>
  </cols>
  <sheetData>
    <row r="1" spans="1:8" ht="26.25">
      <c r="A1" s="15" t="s">
        <v>60</v>
      </c>
      <c r="B1" s="10"/>
      <c r="H1" s="11">
        <f>총괄!D3</f>
        <v>0</v>
      </c>
    </row>
    <row r="2" spans="1:8" ht="24.75" customHeight="1">
      <c r="E2" s="40"/>
      <c r="F2" s="40"/>
    </row>
    <row r="3" spans="1:8" s="5" customFormat="1">
      <c r="A3" s="98" t="s">
        <v>61</v>
      </c>
      <c r="B3" s="98" t="s">
        <v>62</v>
      </c>
      <c r="C3" s="98" t="s">
        <v>63</v>
      </c>
      <c r="D3" s="99" t="s">
        <v>64</v>
      </c>
      <c r="E3" s="97" t="s">
        <v>65</v>
      </c>
      <c r="F3" s="97"/>
      <c r="G3" s="97" t="s">
        <v>66</v>
      </c>
      <c r="H3" s="97"/>
    </row>
    <row r="4" spans="1:8" s="5" customFormat="1">
      <c r="A4" s="98"/>
      <c r="B4" s="98"/>
      <c r="C4" s="98"/>
      <c r="D4" s="99"/>
      <c r="E4" s="36" t="s">
        <v>67</v>
      </c>
      <c r="F4" s="36" t="s">
        <v>68</v>
      </c>
      <c r="G4" s="36" t="s">
        <v>67</v>
      </c>
      <c r="H4" s="36" t="s">
        <v>68</v>
      </c>
    </row>
    <row r="5" spans="1:8" ht="19.5" customHeight="1">
      <c r="A5" s="12">
        <v>1</v>
      </c>
      <c r="B5" s="13" t="s">
        <v>51</v>
      </c>
      <c r="C5" s="13" t="s">
        <v>17</v>
      </c>
      <c r="D5" s="13">
        <v>1</v>
      </c>
      <c r="E5" s="37">
        <v>3</v>
      </c>
      <c r="F5" s="41">
        <v>21</v>
      </c>
      <c r="G5" s="42">
        <f t="shared" ref="G5:G73" si="0">E5/D5</f>
        <v>3</v>
      </c>
      <c r="H5" s="14">
        <f t="shared" ref="H5:H73" si="1">F5/D5</f>
        <v>21</v>
      </c>
    </row>
    <row r="6" spans="1:8" ht="19.5" customHeight="1">
      <c r="A6" s="100">
        <v>2</v>
      </c>
      <c r="B6" s="96" t="s">
        <v>52</v>
      </c>
      <c r="C6" s="13" t="s">
        <v>9</v>
      </c>
      <c r="D6" s="13">
        <v>2</v>
      </c>
      <c r="E6" s="38">
        <v>4</v>
      </c>
      <c r="F6" s="43">
        <v>10</v>
      </c>
      <c r="G6" s="42">
        <f t="shared" si="0"/>
        <v>2</v>
      </c>
      <c r="H6" s="14">
        <f t="shared" si="1"/>
        <v>5</v>
      </c>
    </row>
    <row r="7" spans="1:8" ht="19.5" customHeight="1">
      <c r="A7" s="101"/>
      <c r="B7" s="96"/>
      <c r="C7" s="13" t="s">
        <v>14</v>
      </c>
      <c r="D7" s="13">
        <v>1</v>
      </c>
      <c r="E7" s="37">
        <v>2</v>
      </c>
      <c r="F7" s="41">
        <v>8</v>
      </c>
      <c r="G7" s="42">
        <f t="shared" si="0"/>
        <v>2</v>
      </c>
      <c r="H7" s="14">
        <f t="shared" si="1"/>
        <v>8</v>
      </c>
    </row>
    <row r="8" spans="1:8" ht="19.5" customHeight="1">
      <c r="A8" s="100">
        <v>3</v>
      </c>
      <c r="B8" s="96" t="s">
        <v>74</v>
      </c>
      <c r="C8" s="13" t="s">
        <v>20</v>
      </c>
      <c r="D8" s="13">
        <v>1</v>
      </c>
      <c r="E8" s="39">
        <v>2</v>
      </c>
      <c r="F8" s="43">
        <v>11</v>
      </c>
      <c r="G8" s="42">
        <f t="shared" si="0"/>
        <v>2</v>
      </c>
      <c r="H8" s="14">
        <f t="shared" si="1"/>
        <v>11</v>
      </c>
    </row>
    <row r="9" spans="1:8" ht="19.5" customHeight="1">
      <c r="A9" s="101"/>
      <c r="B9" s="96"/>
      <c r="C9" s="13" t="s">
        <v>11</v>
      </c>
      <c r="D9" s="13">
        <v>1</v>
      </c>
      <c r="E9" s="39">
        <v>2</v>
      </c>
      <c r="F9" s="43">
        <v>10</v>
      </c>
      <c r="G9" s="42">
        <f t="shared" si="0"/>
        <v>2</v>
      </c>
      <c r="H9" s="14">
        <f t="shared" si="1"/>
        <v>10</v>
      </c>
    </row>
    <row r="10" spans="1:8" ht="19.5" customHeight="1">
      <c r="A10" s="100">
        <v>4</v>
      </c>
      <c r="B10" s="96" t="s">
        <v>53</v>
      </c>
      <c r="C10" s="13" t="s">
        <v>8</v>
      </c>
      <c r="D10" s="13">
        <v>1</v>
      </c>
      <c r="E10" s="39">
        <v>5</v>
      </c>
      <c r="F10" s="43">
        <v>17</v>
      </c>
      <c r="G10" s="42">
        <f t="shared" si="0"/>
        <v>5</v>
      </c>
      <c r="H10" s="14">
        <f t="shared" si="1"/>
        <v>17</v>
      </c>
    </row>
    <row r="11" spans="1:8" ht="19.5" customHeight="1">
      <c r="A11" s="102"/>
      <c r="B11" s="96"/>
      <c r="C11" s="13" t="s">
        <v>14</v>
      </c>
      <c r="D11" s="13">
        <v>1</v>
      </c>
      <c r="E11" s="39">
        <v>3</v>
      </c>
      <c r="F11" s="43">
        <v>13</v>
      </c>
      <c r="G11" s="42">
        <f t="shared" si="0"/>
        <v>3</v>
      </c>
      <c r="H11" s="14">
        <f t="shared" si="1"/>
        <v>13</v>
      </c>
    </row>
    <row r="12" spans="1:8" ht="19.5" customHeight="1">
      <c r="A12" s="101"/>
      <c r="B12" s="96"/>
      <c r="C12" s="13" t="s">
        <v>10</v>
      </c>
      <c r="D12" s="13">
        <v>1</v>
      </c>
      <c r="E12" s="39">
        <v>4</v>
      </c>
      <c r="F12" s="43">
        <v>8</v>
      </c>
      <c r="G12" s="42">
        <f t="shared" si="0"/>
        <v>4</v>
      </c>
      <c r="H12" s="14">
        <f t="shared" si="1"/>
        <v>8</v>
      </c>
    </row>
    <row r="13" spans="1:8" ht="19.5" customHeight="1">
      <c r="A13" s="100">
        <v>5</v>
      </c>
      <c r="B13" s="96" t="s">
        <v>75</v>
      </c>
      <c r="C13" s="13" t="s">
        <v>9</v>
      </c>
      <c r="D13" s="13">
        <v>4</v>
      </c>
      <c r="E13" s="39">
        <v>16</v>
      </c>
      <c r="F13" s="43">
        <v>35</v>
      </c>
      <c r="G13" s="42">
        <f t="shared" si="0"/>
        <v>4</v>
      </c>
      <c r="H13" s="14">
        <f t="shared" si="1"/>
        <v>8.75</v>
      </c>
    </row>
    <row r="14" spans="1:8" ht="19.5" customHeight="1">
      <c r="A14" s="102"/>
      <c r="B14" s="96"/>
      <c r="C14" s="13" t="s">
        <v>20</v>
      </c>
      <c r="D14" s="13">
        <v>1</v>
      </c>
      <c r="E14" s="39">
        <v>4</v>
      </c>
      <c r="F14" s="43">
        <v>8</v>
      </c>
      <c r="G14" s="42">
        <f t="shared" si="0"/>
        <v>4</v>
      </c>
      <c r="H14" s="14">
        <f t="shared" si="1"/>
        <v>8</v>
      </c>
    </row>
    <row r="15" spans="1:8" ht="19.5" customHeight="1">
      <c r="A15" s="102"/>
      <c r="B15" s="96"/>
      <c r="C15" s="13" t="s">
        <v>11</v>
      </c>
      <c r="D15" s="13">
        <v>1</v>
      </c>
      <c r="E15" s="39">
        <v>3</v>
      </c>
      <c r="F15" s="43">
        <v>18</v>
      </c>
      <c r="G15" s="42">
        <f t="shared" si="0"/>
        <v>3</v>
      </c>
      <c r="H15" s="14">
        <f t="shared" si="1"/>
        <v>18</v>
      </c>
    </row>
    <row r="16" spans="1:8" ht="19.5" customHeight="1">
      <c r="A16" s="102"/>
      <c r="B16" s="96"/>
      <c r="C16" s="13" t="s">
        <v>10</v>
      </c>
      <c r="D16" s="13">
        <v>1</v>
      </c>
      <c r="E16" s="39">
        <v>2</v>
      </c>
      <c r="F16" s="43">
        <v>13</v>
      </c>
      <c r="G16" s="42">
        <f t="shared" si="0"/>
        <v>2</v>
      </c>
      <c r="H16" s="14">
        <f t="shared" si="1"/>
        <v>13</v>
      </c>
    </row>
    <row r="17" spans="1:8" ht="19.5" customHeight="1">
      <c r="A17" s="102"/>
      <c r="B17" s="96"/>
      <c r="C17" s="13" t="s">
        <v>13</v>
      </c>
      <c r="D17" s="13">
        <v>1</v>
      </c>
      <c r="E17" s="39">
        <v>5</v>
      </c>
      <c r="F17" s="43">
        <v>42</v>
      </c>
      <c r="G17" s="42">
        <f t="shared" si="0"/>
        <v>5</v>
      </c>
      <c r="H17" s="14">
        <f t="shared" si="1"/>
        <v>42</v>
      </c>
    </row>
    <row r="18" spans="1:8" ht="19.5" customHeight="1">
      <c r="A18" s="102"/>
      <c r="B18" s="96"/>
      <c r="C18" s="13" t="s">
        <v>19</v>
      </c>
      <c r="D18" s="13">
        <v>1</v>
      </c>
      <c r="E18" s="39">
        <v>4</v>
      </c>
      <c r="F18" s="43">
        <v>28</v>
      </c>
      <c r="G18" s="42">
        <f t="shared" si="0"/>
        <v>4</v>
      </c>
      <c r="H18" s="14">
        <f t="shared" si="1"/>
        <v>28</v>
      </c>
    </row>
    <row r="19" spans="1:8" ht="19.5" customHeight="1">
      <c r="A19" s="101"/>
      <c r="B19" s="96"/>
      <c r="C19" s="13" t="s">
        <v>17</v>
      </c>
      <c r="D19" s="13">
        <v>2</v>
      </c>
      <c r="E19" s="39">
        <v>14</v>
      </c>
      <c r="F19" s="43">
        <v>35</v>
      </c>
      <c r="G19" s="42">
        <f t="shared" ref="G19:G31" si="2">E19/D19</f>
        <v>7</v>
      </c>
      <c r="H19" s="14">
        <f t="shared" ref="H19:H31" si="3">F19/D19</f>
        <v>17.5</v>
      </c>
    </row>
    <row r="20" spans="1:8" ht="19.5" customHeight="1">
      <c r="A20" s="12">
        <v>6</v>
      </c>
      <c r="B20" s="13" t="s">
        <v>54</v>
      </c>
      <c r="C20" s="13" t="s">
        <v>14</v>
      </c>
      <c r="D20" s="13">
        <v>1</v>
      </c>
      <c r="E20" s="39">
        <v>4</v>
      </c>
      <c r="F20" s="43">
        <v>8</v>
      </c>
      <c r="G20" s="42">
        <f t="shared" si="2"/>
        <v>4</v>
      </c>
      <c r="H20" s="14">
        <f t="shared" si="3"/>
        <v>8</v>
      </c>
    </row>
    <row r="21" spans="1:8" ht="19.5" customHeight="1">
      <c r="A21" s="100">
        <v>7</v>
      </c>
      <c r="B21" s="96" t="s">
        <v>76</v>
      </c>
      <c r="C21" s="13" t="s">
        <v>8</v>
      </c>
      <c r="D21" s="13">
        <v>3</v>
      </c>
      <c r="E21" s="39">
        <v>16</v>
      </c>
      <c r="F21" s="39">
        <v>52</v>
      </c>
      <c r="G21" s="14">
        <f t="shared" si="2"/>
        <v>5.333333333333333</v>
      </c>
      <c r="H21" s="14">
        <f t="shared" si="3"/>
        <v>17.333333333333332</v>
      </c>
    </row>
    <row r="22" spans="1:8" ht="19.5" customHeight="1">
      <c r="A22" s="102"/>
      <c r="B22" s="96"/>
      <c r="C22" s="13" t="s">
        <v>15</v>
      </c>
      <c r="D22" s="13">
        <v>2</v>
      </c>
      <c r="E22" s="39">
        <v>14</v>
      </c>
      <c r="F22" s="39">
        <v>55</v>
      </c>
      <c r="G22" s="14">
        <f t="shared" si="2"/>
        <v>7</v>
      </c>
      <c r="H22" s="14">
        <f t="shared" si="3"/>
        <v>27.5</v>
      </c>
    </row>
    <row r="23" spans="1:8" ht="19.5" customHeight="1">
      <c r="A23" s="102"/>
      <c r="B23" s="96"/>
      <c r="C23" s="13" t="s">
        <v>12</v>
      </c>
      <c r="D23" s="13">
        <v>2</v>
      </c>
      <c r="E23" s="39">
        <v>8</v>
      </c>
      <c r="F23" s="39">
        <v>35</v>
      </c>
      <c r="G23" s="14">
        <f t="shared" si="2"/>
        <v>4</v>
      </c>
      <c r="H23" s="14">
        <f t="shared" si="3"/>
        <v>17.5</v>
      </c>
    </row>
    <row r="24" spans="1:8" ht="19.5" customHeight="1">
      <c r="A24" s="102"/>
      <c r="B24" s="96"/>
      <c r="C24" s="13" t="s">
        <v>77</v>
      </c>
      <c r="D24" s="13">
        <v>1</v>
      </c>
      <c r="E24" s="39">
        <v>3</v>
      </c>
      <c r="F24" s="39">
        <v>24</v>
      </c>
      <c r="G24" s="14">
        <f t="shared" si="2"/>
        <v>3</v>
      </c>
      <c r="H24" s="14">
        <f t="shared" si="3"/>
        <v>24</v>
      </c>
    </row>
    <row r="25" spans="1:8" ht="19.5" customHeight="1">
      <c r="A25" s="101"/>
      <c r="B25" s="96"/>
      <c r="C25" s="13" t="s">
        <v>22</v>
      </c>
      <c r="D25" s="13">
        <v>1</v>
      </c>
      <c r="E25" s="39">
        <v>7</v>
      </c>
      <c r="F25" s="39">
        <v>23</v>
      </c>
      <c r="G25" s="14">
        <f t="shared" si="2"/>
        <v>7</v>
      </c>
      <c r="H25" s="14">
        <f t="shared" si="3"/>
        <v>23</v>
      </c>
    </row>
    <row r="26" spans="1:8" ht="19.5" customHeight="1">
      <c r="A26" s="12">
        <v>8</v>
      </c>
      <c r="B26" s="13" t="s">
        <v>78</v>
      </c>
      <c r="C26" s="13" t="s">
        <v>16</v>
      </c>
      <c r="D26" s="13">
        <v>1</v>
      </c>
      <c r="E26" s="39">
        <v>1</v>
      </c>
      <c r="F26" s="39">
        <v>14</v>
      </c>
      <c r="G26" s="14">
        <f t="shared" si="2"/>
        <v>1</v>
      </c>
      <c r="H26" s="14">
        <f t="shared" si="3"/>
        <v>14</v>
      </c>
    </row>
    <row r="27" spans="1:8" ht="19.5" customHeight="1">
      <c r="A27" s="12">
        <v>9</v>
      </c>
      <c r="B27" s="13" t="s">
        <v>79</v>
      </c>
      <c r="C27" s="13" t="s">
        <v>23</v>
      </c>
      <c r="D27" s="13">
        <v>1</v>
      </c>
      <c r="E27" s="39">
        <v>7</v>
      </c>
      <c r="F27" s="39">
        <v>47</v>
      </c>
      <c r="G27" s="14">
        <f t="shared" si="2"/>
        <v>7</v>
      </c>
      <c r="H27" s="14">
        <f t="shared" si="3"/>
        <v>47</v>
      </c>
    </row>
    <row r="28" spans="1:8" ht="19.5" customHeight="1">
      <c r="A28" s="100">
        <v>10</v>
      </c>
      <c r="B28" s="96" t="s">
        <v>37</v>
      </c>
      <c r="C28" s="13" t="s">
        <v>20</v>
      </c>
      <c r="D28" s="13">
        <v>3</v>
      </c>
      <c r="E28" s="39">
        <v>9</v>
      </c>
      <c r="F28" s="39">
        <v>21</v>
      </c>
      <c r="G28" s="14">
        <f t="shared" si="2"/>
        <v>3</v>
      </c>
      <c r="H28" s="14">
        <f t="shared" si="3"/>
        <v>7</v>
      </c>
    </row>
    <row r="29" spans="1:8" ht="19.5" customHeight="1">
      <c r="A29" s="101"/>
      <c r="B29" s="96"/>
      <c r="C29" s="13" t="s">
        <v>19</v>
      </c>
      <c r="D29" s="13">
        <v>1</v>
      </c>
      <c r="E29" s="39">
        <v>4</v>
      </c>
      <c r="F29" s="39">
        <v>20</v>
      </c>
      <c r="G29" s="14">
        <f t="shared" si="2"/>
        <v>4</v>
      </c>
      <c r="H29" s="14">
        <f t="shared" si="3"/>
        <v>20</v>
      </c>
    </row>
    <row r="30" spans="1:8" ht="19.5" customHeight="1">
      <c r="A30" s="100">
        <v>11</v>
      </c>
      <c r="B30" s="96" t="s">
        <v>31</v>
      </c>
      <c r="C30" s="13" t="s">
        <v>9</v>
      </c>
      <c r="D30" s="13">
        <v>1</v>
      </c>
      <c r="E30" s="39">
        <v>8</v>
      </c>
      <c r="F30" s="43">
        <v>31</v>
      </c>
      <c r="G30" s="14">
        <f t="shared" si="2"/>
        <v>8</v>
      </c>
      <c r="H30" s="14">
        <f t="shared" si="3"/>
        <v>31</v>
      </c>
    </row>
    <row r="31" spans="1:8" ht="19.5" customHeight="1">
      <c r="A31" s="101"/>
      <c r="B31" s="96"/>
      <c r="C31" s="13" t="s">
        <v>20</v>
      </c>
      <c r="D31" s="13">
        <v>1</v>
      </c>
      <c r="E31" s="39">
        <v>5</v>
      </c>
      <c r="F31" s="43">
        <v>17</v>
      </c>
      <c r="G31" s="14">
        <f t="shared" si="2"/>
        <v>5</v>
      </c>
      <c r="H31" s="14">
        <f t="shared" si="3"/>
        <v>17</v>
      </c>
    </row>
    <row r="32" spans="1:8" ht="19.5" customHeight="1">
      <c r="A32" s="100">
        <v>12</v>
      </c>
      <c r="B32" s="96" t="s">
        <v>55</v>
      </c>
      <c r="C32" s="13" t="s">
        <v>77</v>
      </c>
      <c r="D32" s="13">
        <v>1</v>
      </c>
      <c r="E32" s="39">
        <v>3</v>
      </c>
      <c r="F32" s="43">
        <v>17</v>
      </c>
      <c r="G32" s="14">
        <f t="shared" si="0"/>
        <v>3</v>
      </c>
      <c r="H32" s="14">
        <f t="shared" si="1"/>
        <v>17</v>
      </c>
    </row>
    <row r="33" spans="1:8" ht="19.5" customHeight="1">
      <c r="A33" s="102"/>
      <c r="B33" s="96"/>
      <c r="C33" s="13" t="s">
        <v>11</v>
      </c>
      <c r="D33" s="13">
        <v>1</v>
      </c>
      <c r="E33" s="39">
        <v>4</v>
      </c>
      <c r="F33" s="43">
        <v>14</v>
      </c>
      <c r="G33" s="14">
        <f t="shared" si="0"/>
        <v>4</v>
      </c>
      <c r="H33" s="14">
        <f t="shared" si="1"/>
        <v>14</v>
      </c>
    </row>
    <row r="34" spans="1:8" ht="19.5" customHeight="1">
      <c r="A34" s="102"/>
      <c r="B34" s="96"/>
      <c r="C34" s="13" t="s">
        <v>10</v>
      </c>
      <c r="D34" s="13">
        <v>1</v>
      </c>
      <c r="E34" s="39">
        <v>4</v>
      </c>
      <c r="F34" s="43">
        <v>10</v>
      </c>
      <c r="G34" s="14">
        <f t="shared" si="0"/>
        <v>4</v>
      </c>
      <c r="H34" s="14">
        <f t="shared" si="1"/>
        <v>10</v>
      </c>
    </row>
    <row r="35" spans="1:8" ht="19.5" customHeight="1">
      <c r="A35" s="101"/>
      <c r="B35" s="96"/>
      <c r="C35" s="13" t="s">
        <v>14</v>
      </c>
      <c r="D35" s="13">
        <v>1</v>
      </c>
      <c r="E35" s="39">
        <v>6</v>
      </c>
      <c r="F35" s="43">
        <v>19</v>
      </c>
      <c r="G35" s="14">
        <f t="shared" si="0"/>
        <v>6</v>
      </c>
      <c r="H35" s="14">
        <f t="shared" si="1"/>
        <v>19</v>
      </c>
    </row>
    <row r="36" spans="1:8" ht="19.5" customHeight="1">
      <c r="A36" s="12">
        <v>13</v>
      </c>
      <c r="B36" s="13" t="s">
        <v>38</v>
      </c>
      <c r="C36" s="13" t="s">
        <v>9</v>
      </c>
      <c r="D36" s="13">
        <v>2</v>
      </c>
      <c r="E36" s="39">
        <v>9</v>
      </c>
      <c r="F36" s="43">
        <v>11</v>
      </c>
      <c r="G36" s="14">
        <f t="shared" si="0"/>
        <v>4.5</v>
      </c>
      <c r="H36" s="14">
        <f t="shared" si="1"/>
        <v>5.5</v>
      </c>
    </row>
    <row r="37" spans="1:8" ht="19.5" customHeight="1">
      <c r="A37" s="100">
        <v>14</v>
      </c>
      <c r="B37" s="96" t="s">
        <v>32</v>
      </c>
      <c r="C37" s="13" t="s">
        <v>21</v>
      </c>
      <c r="D37" s="13">
        <v>1</v>
      </c>
      <c r="E37" s="39">
        <v>2</v>
      </c>
      <c r="F37" s="43">
        <v>8</v>
      </c>
      <c r="G37" s="14">
        <f t="shared" si="0"/>
        <v>2</v>
      </c>
      <c r="H37" s="14">
        <f t="shared" si="1"/>
        <v>8</v>
      </c>
    </row>
    <row r="38" spans="1:8" ht="19.5" customHeight="1">
      <c r="A38" s="101"/>
      <c r="B38" s="96"/>
      <c r="C38" s="13" t="s">
        <v>17</v>
      </c>
      <c r="D38" s="13">
        <v>1</v>
      </c>
      <c r="E38" s="39">
        <v>5</v>
      </c>
      <c r="F38" s="43">
        <v>44</v>
      </c>
      <c r="G38" s="14">
        <f t="shared" si="0"/>
        <v>5</v>
      </c>
      <c r="H38" s="14">
        <f t="shared" si="1"/>
        <v>44</v>
      </c>
    </row>
    <row r="39" spans="1:8" ht="19.5" customHeight="1">
      <c r="A39" s="100">
        <v>15</v>
      </c>
      <c r="B39" s="96" t="s">
        <v>80</v>
      </c>
      <c r="C39" s="13" t="s">
        <v>16</v>
      </c>
      <c r="D39" s="13">
        <v>1</v>
      </c>
      <c r="E39" s="39">
        <v>4</v>
      </c>
      <c r="F39" s="43">
        <v>25</v>
      </c>
      <c r="G39" s="14">
        <f t="shared" si="0"/>
        <v>4</v>
      </c>
      <c r="H39" s="14">
        <f t="shared" si="1"/>
        <v>25</v>
      </c>
    </row>
    <row r="40" spans="1:8" ht="19.5" customHeight="1">
      <c r="A40" s="102"/>
      <c r="B40" s="96"/>
      <c r="C40" s="13" t="s">
        <v>10</v>
      </c>
      <c r="D40" s="13">
        <v>1</v>
      </c>
      <c r="E40" s="39">
        <v>6</v>
      </c>
      <c r="F40" s="43">
        <v>8</v>
      </c>
      <c r="G40" s="14">
        <f t="shared" si="0"/>
        <v>6</v>
      </c>
      <c r="H40" s="14">
        <f t="shared" si="1"/>
        <v>8</v>
      </c>
    </row>
    <row r="41" spans="1:8" ht="19.5" customHeight="1">
      <c r="A41" s="102"/>
      <c r="B41" s="96"/>
      <c r="C41" s="13" t="s">
        <v>24</v>
      </c>
      <c r="D41" s="13">
        <v>1</v>
      </c>
      <c r="E41" s="39">
        <v>2</v>
      </c>
      <c r="F41" s="43">
        <v>35</v>
      </c>
      <c r="G41" s="14">
        <f t="shared" si="0"/>
        <v>2</v>
      </c>
      <c r="H41" s="14">
        <f t="shared" si="1"/>
        <v>35</v>
      </c>
    </row>
    <row r="42" spans="1:8" ht="19.5" customHeight="1">
      <c r="A42" s="102"/>
      <c r="B42" s="96"/>
      <c r="C42" s="13" t="s">
        <v>20</v>
      </c>
      <c r="D42" s="13">
        <v>2</v>
      </c>
      <c r="E42" s="39">
        <v>7</v>
      </c>
      <c r="F42" s="43">
        <v>29</v>
      </c>
      <c r="G42" s="14">
        <f t="shared" si="0"/>
        <v>3.5</v>
      </c>
      <c r="H42" s="14">
        <f t="shared" si="1"/>
        <v>14.5</v>
      </c>
    </row>
    <row r="43" spans="1:8" ht="19.5" customHeight="1">
      <c r="A43" s="101"/>
      <c r="B43" s="96"/>
      <c r="C43" s="13" t="s">
        <v>17</v>
      </c>
      <c r="D43" s="13">
        <v>1</v>
      </c>
      <c r="E43" s="39">
        <v>6</v>
      </c>
      <c r="F43" s="43">
        <v>27</v>
      </c>
      <c r="G43" s="14">
        <f t="shared" si="0"/>
        <v>6</v>
      </c>
      <c r="H43" s="14">
        <f t="shared" si="1"/>
        <v>27</v>
      </c>
    </row>
    <row r="44" spans="1:8" ht="19.5" customHeight="1">
      <c r="A44" s="100">
        <v>16</v>
      </c>
      <c r="B44" s="96" t="s">
        <v>81</v>
      </c>
      <c r="C44" s="13" t="s">
        <v>20</v>
      </c>
      <c r="D44" s="13">
        <v>1</v>
      </c>
      <c r="E44" s="39">
        <v>3</v>
      </c>
      <c r="F44" s="43">
        <v>11</v>
      </c>
      <c r="G44" s="14">
        <f t="shared" si="0"/>
        <v>3</v>
      </c>
      <c r="H44" s="14">
        <f t="shared" si="1"/>
        <v>11</v>
      </c>
    </row>
    <row r="45" spans="1:8" ht="19.5" customHeight="1">
      <c r="A45" s="101"/>
      <c r="B45" s="96"/>
      <c r="C45" s="13" t="s">
        <v>8</v>
      </c>
      <c r="D45" s="13">
        <v>1</v>
      </c>
      <c r="E45" s="39">
        <v>3</v>
      </c>
      <c r="F45" s="43">
        <v>27</v>
      </c>
      <c r="G45" s="14">
        <f t="shared" si="0"/>
        <v>3</v>
      </c>
      <c r="H45" s="14">
        <f t="shared" si="1"/>
        <v>27</v>
      </c>
    </row>
    <row r="46" spans="1:8" ht="19.5" customHeight="1">
      <c r="A46" s="12">
        <v>17</v>
      </c>
      <c r="B46" s="13" t="s">
        <v>82</v>
      </c>
      <c r="C46" s="13" t="s">
        <v>17</v>
      </c>
      <c r="D46" s="13">
        <v>1</v>
      </c>
      <c r="E46" s="39">
        <v>4</v>
      </c>
      <c r="F46" s="43">
        <v>35</v>
      </c>
      <c r="G46" s="14">
        <f t="shared" si="0"/>
        <v>4</v>
      </c>
      <c r="H46" s="14">
        <f t="shared" si="1"/>
        <v>35</v>
      </c>
    </row>
    <row r="47" spans="1:8" ht="19.5" customHeight="1">
      <c r="A47" s="100">
        <v>18</v>
      </c>
      <c r="B47" s="96" t="s">
        <v>30</v>
      </c>
      <c r="C47" s="13" t="s">
        <v>9</v>
      </c>
      <c r="D47" s="13">
        <v>1</v>
      </c>
      <c r="E47" s="39">
        <v>3</v>
      </c>
      <c r="F47" s="43">
        <v>16</v>
      </c>
      <c r="G47" s="14">
        <f t="shared" si="0"/>
        <v>3</v>
      </c>
      <c r="H47" s="14">
        <f t="shared" si="1"/>
        <v>16</v>
      </c>
    </row>
    <row r="48" spans="1:8" ht="19.5" customHeight="1">
      <c r="A48" s="101"/>
      <c r="B48" s="96"/>
      <c r="C48" s="13" t="s">
        <v>20</v>
      </c>
      <c r="D48" s="13">
        <v>1</v>
      </c>
      <c r="E48" s="39">
        <v>4</v>
      </c>
      <c r="F48" s="43">
        <v>6</v>
      </c>
      <c r="G48" s="14">
        <f t="shared" si="0"/>
        <v>4</v>
      </c>
      <c r="H48" s="14">
        <f t="shared" si="1"/>
        <v>6</v>
      </c>
    </row>
    <row r="49" spans="1:8" ht="19.5" customHeight="1">
      <c r="A49" s="12">
        <v>19</v>
      </c>
      <c r="B49" s="13" t="s">
        <v>83</v>
      </c>
      <c r="C49" s="13" t="s">
        <v>20</v>
      </c>
      <c r="D49" s="13">
        <v>1</v>
      </c>
      <c r="E49" s="39">
        <v>4</v>
      </c>
      <c r="F49" s="43">
        <v>7</v>
      </c>
      <c r="G49" s="14">
        <f t="shared" si="0"/>
        <v>4</v>
      </c>
      <c r="H49" s="14">
        <f t="shared" si="1"/>
        <v>7</v>
      </c>
    </row>
    <row r="50" spans="1:8" ht="19.5" customHeight="1">
      <c r="A50" s="12">
        <v>20</v>
      </c>
      <c r="B50" s="13" t="s">
        <v>84</v>
      </c>
      <c r="C50" s="13" t="s">
        <v>20</v>
      </c>
      <c r="D50" s="13">
        <v>1</v>
      </c>
      <c r="E50" s="39">
        <v>5</v>
      </c>
      <c r="F50" s="43">
        <v>4</v>
      </c>
      <c r="G50" s="14">
        <f t="shared" si="0"/>
        <v>5</v>
      </c>
      <c r="H50" s="14">
        <f t="shared" si="1"/>
        <v>4</v>
      </c>
    </row>
    <row r="51" spans="1:8" ht="19.5" customHeight="1">
      <c r="A51" s="100">
        <v>21</v>
      </c>
      <c r="B51" s="96" t="s">
        <v>56</v>
      </c>
      <c r="C51" s="13" t="s">
        <v>8</v>
      </c>
      <c r="D51" s="13">
        <v>1</v>
      </c>
      <c r="E51" s="39">
        <v>8</v>
      </c>
      <c r="F51" s="43">
        <v>22</v>
      </c>
      <c r="G51" s="14">
        <f t="shared" si="0"/>
        <v>8</v>
      </c>
      <c r="H51" s="14">
        <f t="shared" si="1"/>
        <v>22</v>
      </c>
    </row>
    <row r="52" spans="1:8" ht="19.5" customHeight="1">
      <c r="A52" s="102"/>
      <c r="B52" s="96"/>
      <c r="C52" s="13" t="s">
        <v>11</v>
      </c>
      <c r="D52" s="13">
        <v>1</v>
      </c>
      <c r="E52" s="39">
        <v>3</v>
      </c>
      <c r="F52" s="43">
        <v>10</v>
      </c>
      <c r="G52" s="14">
        <f t="shared" si="0"/>
        <v>3</v>
      </c>
      <c r="H52" s="14">
        <f t="shared" si="1"/>
        <v>10</v>
      </c>
    </row>
    <row r="53" spans="1:8" ht="19.5" customHeight="1">
      <c r="A53" s="101"/>
      <c r="B53" s="96"/>
      <c r="C53" s="13" t="s">
        <v>9</v>
      </c>
      <c r="D53" s="13">
        <v>1</v>
      </c>
      <c r="E53" s="39">
        <v>3</v>
      </c>
      <c r="F53" s="43">
        <v>12</v>
      </c>
      <c r="G53" s="14">
        <f t="shared" si="0"/>
        <v>3</v>
      </c>
      <c r="H53" s="14">
        <f t="shared" si="1"/>
        <v>12</v>
      </c>
    </row>
    <row r="54" spans="1:8" ht="19.5" customHeight="1">
      <c r="A54" s="12">
        <v>22</v>
      </c>
      <c r="B54" s="13" t="s">
        <v>85</v>
      </c>
      <c r="C54" s="13" t="s">
        <v>20</v>
      </c>
      <c r="D54" s="13">
        <v>1</v>
      </c>
      <c r="E54" s="39">
        <v>3</v>
      </c>
      <c r="F54" s="43">
        <v>9</v>
      </c>
      <c r="G54" s="14">
        <f t="shared" si="0"/>
        <v>3</v>
      </c>
      <c r="H54" s="14">
        <f t="shared" si="1"/>
        <v>9</v>
      </c>
    </row>
    <row r="55" spans="1:8" ht="19.5" customHeight="1">
      <c r="A55" s="100">
        <v>23</v>
      </c>
      <c r="B55" s="96" t="s">
        <v>86</v>
      </c>
      <c r="C55" s="13" t="s">
        <v>9</v>
      </c>
      <c r="D55" s="13">
        <v>1</v>
      </c>
      <c r="E55" s="39">
        <v>2</v>
      </c>
      <c r="F55" s="43">
        <v>9</v>
      </c>
      <c r="G55" s="14">
        <f t="shared" si="0"/>
        <v>2</v>
      </c>
      <c r="H55" s="14">
        <f t="shared" si="1"/>
        <v>9</v>
      </c>
    </row>
    <row r="56" spans="1:8" ht="19.5" customHeight="1">
      <c r="A56" s="101"/>
      <c r="B56" s="96"/>
      <c r="C56" s="13" t="s">
        <v>87</v>
      </c>
      <c r="D56" s="13">
        <v>1</v>
      </c>
      <c r="E56" s="39">
        <v>2</v>
      </c>
      <c r="F56" s="43">
        <v>6</v>
      </c>
      <c r="G56" s="14">
        <f>E56/D56</f>
        <v>2</v>
      </c>
      <c r="H56" s="14">
        <f t="shared" si="1"/>
        <v>6</v>
      </c>
    </row>
    <row r="57" spans="1:8" ht="19.5" customHeight="1">
      <c r="A57" s="12">
        <v>24</v>
      </c>
      <c r="B57" s="13" t="s">
        <v>88</v>
      </c>
      <c r="C57" s="13" t="s">
        <v>9</v>
      </c>
      <c r="D57" s="13">
        <v>2</v>
      </c>
      <c r="E57" s="39">
        <v>2</v>
      </c>
      <c r="F57" s="43">
        <v>12</v>
      </c>
      <c r="G57" s="14">
        <f t="shared" si="0"/>
        <v>1</v>
      </c>
      <c r="H57" s="14">
        <f t="shared" si="1"/>
        <v>6</v>
      </c>
    </row>
    <row r="58" spans="1:8" ht="19.5" customHeight="1">
      <c r="A58" s="100">
        <v>25</v>
      </c>
      <c r="B58" s="96" t="s">
        <v>89</v>
      </c>
      <c r="C58" s="13" t="s">
        <v>8</v>
      </c>
      <c r="D58" s="13">
        <v>1</v>
      </c>
      <c r="E58" s="39">
        <v>5</v>
      </c>
      <c r="F58" s="43">
        <v>12</v>
      </c>
      <c r="G58" s="14">
        <f t="shared" si="0"/>
        <v>5</v>
      </c>
      <c r="H58" s="14">
        <f t="shared" si="1"/>
        <v>12</v>
      </c>
    </row>
    <row r="59" spans="1:8" ht="19.5" customHeight="1">
      <c r="A59" s="101"/>
      <c r="B59" s="96"/>
      <c r="C59" s="13" t="s">
        <v>20</v>
      </c>
      <c r="D59" s="13">
        <v>1</v>
      </c>
      <c r="E59" s="39">
        <v>3</v>
      </c>
      <c r="F59" s="43">
        <v>6</v>
      </c>
      <c r="G59" s="14">
        <f t="shared" si="0"/>
        <v>3</v>
      </c>
      <c r="H59" s="14">
        <f t="shared" si="1"/>
        <v>6</v>
      </c>
    </row>
    <row r="60" spans="1:8" ht="19.5" customHeight="1">
      <c r="A60" s="12">
        <v>26</v>
      </c>
      <c r="B60" s="13" t="s">
        <v>90</v>
      </c>
      <c r="C60" s="13" t="s">
        <v>23</v>
      </c>
      <c r="D60" s="13">
        <v>2</v>
      </c>
      <c r="E60" s="39">
        <v>14</v>
      </c>
      <c r="F60" s="43">
        <v>47</v>
      </c>
      <c r="G60" s="14">
        <f t="shared" si="0"/>
        <v>7</v>
      </c>
      <c r="H60" s="14">
        <f t="shared" si="1"/>
        <v>23.5</v>
      </c>
    </row>
    <row r="61" spans="1:8" ht="19.5" customHeight="1">
      <c r="A61" s="100">
        <v>27</v>
      </c>
      <c r="B61" s="96" t="s">
        <v>91</v>
      </c>
      <c r="C61" s="13" t="s">
        <v>8</v>
      </c>
      <c r="D61" s="13">
        <v>1</v>
      </c>
      <c r="E61" s="39">
        <v>1</v>
      </c>
      <c r="F61" s="43">
        <v>29</v>
      </c>
      <c r="G61" s="14">
        <f t="shared" si="0"/>
        <v>1</v>
      </c>
      <c r="H61" s="14">
        <f t="shared" si="1"/>
        <v>29</v>
      </c>
    </row>
    <row r="62" spans="1:8" ht="19.5" customHeight="1">
      <c r="A62" s="102"/>
      <c r="B62" s="96"/>
      <c r="C62" s="13" t="s">
        <v>87</v>
      </c>
      <c r="D62" s="13">
        <v>1</v>
      </c>
      <c r="E62" s="39">
        <v>1</v>
      </c>
      <c r="F62" s="43">
        <v>16</v>
      </c>
      <c r="G62" s="14">
        <f t="shared" si="0"/>
        <v>1</v>
      </c>
      <c r="H62" s="14">
        <f t="shared" si="1"/>
        <v>16</v>
      </c>
    </row>
    <row r="63" spans="1:8" ht="19.5" customHeight="1">
      <c r="A63" s="102"/>
      <c r="B63" s="96"/>
      <c r="C63" s="13" t="s">
        <v>9</v>
      </c>
      <c r="D63" s="13">
        <v>1</v>
      </c>
      <c r="E63" s="39">
        <v>3</v>
      </c>
      <c r="F63" s="43">
        <v>16</v>
      </c>
      <c r="G63" s="14">
        <f t="shared" si="0"/>
        <v>3</v>
      </c>
      <c r="H63" s="14">
        <f t="shared" si="1"/>
        <v>16</v>
      </c>
    </row>
    <row r="64" spans="1:8" ht="19.5" customHeight="1">
      <c r="A64" s="101"/>
      <c r="B64" s="96"/>
      <c r="C64" s="13" t="s">
        <v>20</v>
      </c>
      <c r="D64" s="13">
        <v>1</v>
      </c>
      <c r="E64" s="39">
        <v>2</v>
      </c>
      <c r="F64" s="43">
        <v>20</v>
      </c>
      <c r="G64" s="14">
        <f t="shared" si="0"/>
        <v>2</v>
      </c>
      <c r="H64" s="14">
        <f t="shared" si="1"/>
        <v>20</v>
      </c>
    </row>
    <row r="65" spans="1:8" ht="19.5" customHeight="1">
      <c r="A65" s="100">
        <v>28</v>
      </c>
      <c r="B65" s="96" t="s">
        <v>92</v>
      </c>
      <c r="C65" s="13" t="s">
        <v>8</v>
      </c>
      <c r="D65" s="13">
        <v>1</v>
      </c>
      <c r="E65" s="39">
        <v>0</v>
      </c>
      <c r="F65" s="43">
        <v>36</v>
      </c>
      <c r="G65" s="14">
        <f t="shared" si="0"/>
        <v>0</v>
      </c>
      <c r="H65" s="14">
        <f t="shared" si="1"/>
        <v>36</v>
      </c>
    </row>
    <row r="66" spans="1:8" ht="19.5" customHeight="1">
      <c r="A66" s="101"/>
      <c r="B66" s="96"/>
      <c r="C66" s="13" t="s">
        <v>17</v>
      </c>
      <c r="D66" s="13">
        <v>1</v>
      </c>
      <c r="E66" s="39">
        <v>4</v>
      </c>
      <c r="F66" s="43">
        <v>34</v>
      </c>
      <c r="G66" s="14">
        <f t="shared" si="0"/>
        <v>4</v>
      </c>
      <c r="H66" s="14">
        <f t="shared" si="1"/>
        <v>34</v>
      </c>
    </row>
    <row r="67" spans="1:8" ht="19.5" customHeight="1">
      <c r="A67" s="100">
        <v>29</v>
      </c>
      <c r="B67" s="96" t="s">
        <v>93</v>
      </c>
      <c r="C67" s="13" t="s">
        <v>12</v>
      </c>
      <c r="D67" s="13">
        <v>1</v>
      </c>
      <c r="E67" s="39">
        <v>4</v>
      </c>
      <c r="F67" s="43">
        <v>17</v>
      </c>
      <c r="G67" s="14">
        <f t="shared" si="0"/>
        <v>4</v>
      </c>
      <c r="H67" s="14">
        <f t="shared" si="1"/>
        <v>17</v>
      </c>
    </row>
    <row r="68" spans="1:8" ht="19.5" customHeight="1">
      <c r="A68" s="101"/>
      <c r="B68" s="96"/>
      <c r="C68" s="13" t="s">
        <v>14</v>
      </c>
      <c r="D68" s="13">
        <v>1</v>
      </c>
      <c r="E68" s="39">
        <v>4</v>
      </c>
      <c r="F68" s="43">
        <v>11</v>
      </c>
      <c r="G68" s="14">
        <f t="shared" si="0"/>
        <v>4</v>
      </c>
      <c r="H68" s="14">
        <f t="shared" si="1"/>
        <v>11</v>
      </c>
    </row>
    <row r="69" spans="1:8" ht="19.5" customHeight="1">
      <c r="A69" s="12">
        <v>30</v>
      </c>
      <c r="B69" s="13" t="s">
        <v>94</v>
      </c>
      <c r="C69" s="13" t="s">
        <v>8</v>
      </c>
      <c r="D69" s="13">
        <v>1</v>
      </c>
      <c r="E69" s="39">
        <v>5</v>
      </c>
      <c r="F69" s="43">
        <v>21</v>
      </c>
      <c r="G69" s="14">
        <f t="shared" si="0"/>
        <v>5</v>
      </c>
      <c r="H69" s="14">
        <f t="shared" si="1"/>
        <v>21</v>
      </c>
    </row>
    <row r="70" spans="1:8" ht="19.5" customHeight="1">
      <c r="A70" s="12">
        <v>31</v>
      </c>
      <c r="B70" s="13" t="s">
        <v>95</v>
      </c>
      <c r="C70" s="13" t="s">
        <v>8</v>
      </c>
      <c r="D70" s="13">
        <v>1</v>
      </c>
      <c r="E70" s="39">
        <v>1</v>
      </c>
      <c r="F70" s="43">
        <v>16</v>
      </c>
      <c r="G70" s="14">
        <f t="shared" si="0"/>
        <v>1</v>
      </c>
      <c r="H70" s="14">
        <f t="shared" si="1"/>
        <v>16</v>
      </c>
    </row>
    <row r="71" spans="1:8" ht="19.5" customHeight="1">
      <c r="A71" s="100">
        <v>32</v>
      </c>
      <c r="B71" s="96" t="s">
        <v>96</v>
      </c>
      <c r="C71" s="13" t="s">
        <v>11</v>
      </c>
      <c r="D71" s="13">
        <v>1</v>
      </c>
      <c r="E71" s="39">
        <v>4</v>
      </c>
      <c r="F71" s="43">
        <v>5</v>
      </c>
      <c r="G71" s="14">
        <f t="shared" si="0"/>
        <v>4</v>
      </c>
      <c r="H71" s="14">
        <f t="shared" si="1"/>
        <v>5</v>
      </c>
    </row>
    <row r="72" spans="1:8" ht="19.5" customHeight="1">
      <c r="A72" s="101"/>
      <c r="B72" s="96"/>
      <c r="C72" s="13" t="s">
        <v>20</v>
      </c>
      <c r="D72" s="13">
        <v>1</v>
      </c>
      <c r="E72" s="39">
        <v>5</v>
      </c>
      <c r="F72" s="39">
        <v>3</v>
      </c>
      <c r="G72" s="14">
        <f t="shared" si="0"/>
        <v>5</v>
      </c>
      <c r="H72" s="14">
        <f t="shared" si="1"/>
        <v>3</v>
      </c>
    </row>
    <row r="73" spans="1:8" ht="19.5" customHeight="1">
      <c r="A73" s="12">
        <v>33</v>
      </c>
      <c r="B73" s="13" t="s">
        <v>97</v>
      </c>
      <c r="C73" s="13" t="s">
        <v>27</v>
      </c>
      <c r="D73" s="13">
        <v>2</v>
      </c>
      <c r="E73" s="39">
        <v>16</v>
      </c>
      <c r="F73" s="39">
        <v>79</v>
      </c>
      <c r="G73" s="14">
        <f t="shared" si="0"/>
        <v>8</v>
      </c>
      <c r="H73" s="14">
        <f t="shared" si="1"/>
        <v>39.5</v>
      </c>
    </row>
    <row r="74" spans="1:8" ht="29.25" customHeight="1">
      <c r="A74" s="27" t="s">
        <v>98</v>
      </c>
      <c r="B74" s="28"/>
      <c r="C74" s="27"/>
      <c r="D74" s="28">
        <f>SUM(D5:D73)</f>
        <v>85</v>
      </c>
      <c r="E74" s="28">
        <f>SUM(E5:E73)</f>
        <v>338</v>
      </c>
      <c r="F74" s="47">
        <f>SUM(F5:F73)</f>
        <v>1425</v>
      </c>
      <c r="G74" s="29">
        <f t="shared" ref="G74" si="4">E74/D74</f>
        <v>3.9764705882352942</v>
      </c>
      <c r="H74" s="29">
        <f t="shared" ref="H74" si="5">F74/D74</f>
        <v>16.764705882352942</v>
      </c>
    </row>
  </sheetData>
  <autoFilter ref="A4:H74" xr:uid="{00000000-0009-0000-0000-000002000000}">
    <sortState ref="A6:H96">
      <sortCondition ref="A4:A96"/>
    </sortState>
  </autoFilter>
  <mergeCells count="44">
    <mergeCell ref="A67:A68"/>
    <mergeCell ref="A71:A72"/>
    <mergeCell ref="A6:A7"/>
    <mergeCell ref="A8:A9"/>
    <mergeCell ref="A10:A12"/>
    <mergeCell ref="A13:A19"/>
    <mergeCell ref="A21:A25"/>
    <mergeCell ref="B58:B59"/>
    <mergeCell ref="B61:B64"/>
    <mergeCell ref="B65:B66"/>
    <mergeCell ref="A28:A29"/>
    <mergeCell ref="A30:A31"/>
    <mergeCell ref="A32:A35"/>
    <mergeCell ref="A37:A38"/>
    <mergeCell ref="A39:A43"/>
    <mergeCell ref="A44:A45"/>
    <mergeCell ref="A47:A48"/>
    <mergeCell ref="A51:A53"/>
    <mergeCell ref="A55:A56"/>
    <mergeCell ref="A58:A59"/>
    <mergeCell ref="A61:A64"/>
    <mergeCell ref="A65:A66"/>
    <mergeCell ref="G3:H3"/>
    <mergeCell ref="A3:A4"/>
    <mergeCell ref="B3:B4"/>
    <mergeCell ref="C3:C4"/>
    <mergeCell ref="D3:D4"/>
    <mergeCell ref="E3:F3"/>
    <mergeCell ref="B71:B72"/>
    <mergeCell ref="B67:B68"/>
    <mergeCell ref="B6:B7"/>
    <mergeCell ref="B44:B45"/>
    <mergeCell ref="B51:B53"/>
    <mergeCell ref="B8:B9"/>
    <mergeCell ref="B10:B12"/>
    <mergeCell ref="B13:B19"/>
    <mergeCell ref="B21:B25"/>
    <mergeCell ref="B28:B29"/>
    <mergeCell ref="B30:B31"/>
    <mergeCell ref="B32:B35"/>
    <mergeCell ref="B37:B38"/>
    <mergeCell ref="B39:B43"/>
    <mergeCell ref="B47:B48"/>
    <mergeCell ref="B55:B56"/>
  </mergeCells>
  <phoneticPr fontId="52" type="noConversion"/>
  <printOptions horizontalCentered="1"/>
  <pageMargins left="0.25" right="0.25" top="0.75" bottom="0.75" header="0.3" footer="0.3"/>
  <pageSetup paperSize="9" scale="86" fitToHeight="0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총괄</vt:lpstr>
      <vt:lpstr>공립</vt:lpstr>
      <vt:lpstr>사립</vt:lpstr>
      <vt:lpstr>사립!Print_Titles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2025-10-21T05:43:02Z</cp:lastPrinted>
  <dcterms:created xsi:type="dcterms:W3CDTF">2011-09-27T00:53:01Z</dcterms:created>
  <dcterms:modified xsi:type="dcterms:W3CDTF">2025-10-21T07:57:40Z</dcterms:modified>
</cp:coreProperties>
</file>